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Moji dokumenti\1   JAVNA NAROČILA - ŽIVILA\JN ŽIVILA - T E K O Č E\VRTEC VODMAT - DODATNO\2 OBJAVA\POPRAVEK\"/>
    </mc:Choice>
  </mc:AlternateContent>
  <bookViews>
    <workbookView xWindow="0" yWindow="0" windowWidth="28800" windowHeight="12300" firstSheet="2" activeTab="5"/>
  </bookViews>
  <sheets>
    <sheet name="1. eko jogurt in eko kefir" sheetId="1" r:id="rId1"/>
    <sheet name="2. EKO GOVEJE MESO IN IZDELKI" sheetId="3" r:id="rId2"/>
    <sheet name="3. goveje meso in izd. sheme k." sheetId="5" r:id="rId3"/>
    <sheet name="4. eko kruh in izd brez ALERGEN" sheetId="6" r:id="rId4"/>
    <sheet name="5. Pek. pecivo in kruh po smern" sheetId="7" r:id="rId5"/>
    <sheet name="6. DRUGI IZDELKI" sheetId="8" r:id="rId6"/>
  </sheets>
  <definedNames>
    <definedName name="_xlnm.Print_Area" localSheetId="0">'1. eko jogurt in eko kefir'!$A$1:$I$22</definedName>
    <definedName name="_xlnm.Print_Area" localSheetId="1">'2. EKO GOVEJE MESO IN IZDELKI'!$A$1:$I$28</definedName>
    <definedName name="_xlnm.Print_Area" localSheetId="2">'3. goveje meso in izd. sheme k.'!$A$1:$I$30</definedName>
    <definedName name="_xlnm.Print_Area" localSheetId="3">'4. eko kruh in izd brez ALERGEN'!$A$1:$I$23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6" i="8" l="1"/>
  <c r="G8" i="8"/>
  <c r="G9" i="8"/>
  <c r="G10" i="8"/>
  <c r="G11" i="8"/>
  <c r="G12" i="8"/>
  <c r="H12" i="8" s="1"/>
  <c r="G13" i="8"/>
  <c r="H13" i="8" s="1"/>
  <c r="I13" i="8" s="1"/>
  <c r="G14" i="8"/>
  <c r="G15" i="8"/>
  <c r="H15" i="8" s="1"/>
  <c r="I15" i="8" s="1"/>
  <c r="G16" i="8"/>
  <c r="H16" i="8" s="1"/>
  <c r="G17" i="8"/>
  <c r="H17" i="8" s="1"/>
  <c r="G18" i="8"/>
  <c r="H18" i="8" s="1"/>
  <c r="G19" i="8"/>
  <c r="H19" i="8" s="1"/>
  <c r="I19" i="8" s="1"/>
  <c r="G20" i="8"/>
  <c r="H20" i="8" s="1"/>
  <c r="G21" i="8"/>
  <c r="G22" i="8"/>
  <c r="H22" i="8" s="1"/>
  <c r="G23" i="8"/>
  <c r="H23" i="8" s="1"/>
  <c r="G24" i="8"/>
  <c r="G25" i="8"/>
  <c r="J9" i="7"/>
  <c r="G8" i="7"/>
  <c r="H8" i="7" s="1"/>
  <c r="I8" i="7" s="1"/>
  <c r="G8" i="6"/>
  <c r="H8" i="6" s="1"/>
  <c r="I8" i="6" s="1"/>
  <c r="G9" i="6"/>
  <c r="G10" i="6"/>
  <c r="H10" i="6" s="1"/>
  <c r="G11" i="6"/>
  <c r="H11" i="6" s="1"/>
  <c r="G12" i="6"/>
  <c r="H12" i="6" s="1"/>
  <c r="G8" i="5"/>
  <c r="G9" i="5"/>
  <c r="H9" i="5" s="1"/>
  <c r="I9" i="5" s="1"/>
  <c r="G10" i="5"/>
  <c r="H10" i="5" s="1"/>
  <c r="I10" i="5" s="1"/>
  <c r="G11" i="5"/>
  <c r="G12" i="5"/>
  <c r="H12" i="5" s="1"/>
  <c r="I12" i="5" s="1"/>
  <c r="G13" i="5"/>
  <c r="G14" i="5"/>
  <c r="G15" i="5"/>
  <c r="H15" i="5" s="1"/>
  <c r="I15" i="5" s="1"/>
  <c r="G16" i="5"/>
  <c r="H16" i="5" s="1"/>
  <c r="G17" i="5"/>
  <c r="G18" i="5"/>
  <c r="G19" i="5"/>
  <c r="G8" i="3"/>
  <c r="G9" i="3"/>
  <c r="H9" i="3" s="1"/>
  <c r="I9" i="3" s="1"/>
  <c r="G10" i="3"/>
  <c r="G11" i="3"/>
  <c r="G12" i="3"/>
  <c r="G13" i="3"/>
  <c r="H13" i="3" s="1"/>
  <c r="G14" i="3"/>
  <c r="H14" i="3" s="1"/>
  <c r="G15" i="3"/>
  <c r="H15" i="3" s="1"/>
  <c r="I15" i="3" s="1"/>
  <c r="G8" i="1"/>
  <c r="G9" i="1"/>
  <c r="G10" i="1"/>
  <c r="H10" i="1" s="1"/>
  <c r="I10" i="1" s="1"/>
  <c r="H25" i="8" l="1"/>
  <c r="I25" i="8" s="1"/>
  <c r="H24" i="8"/>
  <c r="I24" i="8" s="1"/>
  <c r="I23" i="8"/>
  <c r="I22" i="8"/>
  <c r="H21" i="8"/>
  <c r="I21" i="8" s="1"/>
  <c r="I20" i="8"/>
  <c r="I18" i="8"/>
  <c r="I17" i="8"/>
  <c r="I16" i="8"/>
  <c r="H14" i="8"/>
  <c r="I14" i="8" s="1"/>
  <c r="I12" i="8"/>
  <c r="H11" i="8"/>
  <c r="I11" i="8" s="1"/>
  <c r="H10" i="8"/>
  <c r="I10" i="8" s="1"/>
  <c r="H9" i="8"/>
  <c r="I9" i="8" s="1"/>
  <c r="H8" i="8"/>
  <c r="I8" i="8" s="1"/>
  <c r="I11" i="6"/>
  <c r="H9" i="6"/>
  <c r="I9" i="6" s="1"/>
  <c r="H19" i="5"/>
  <c r="I19" i="5" s="1"/>
  <c r="H18" i="5"/>
  <c r="I18" i="5" s="1"/>
  <c r="H17" i="5"/>
  <c r="I17" i="5" s="1"/>
  <c r="I16" i="5"/>
  <c r="H14" i="5"/>
  <c r="I14" i="5" s="1"/>
  <c r="H13" i="5"/>
  <c r="I13" i="5" s="1"/>
  <c r="H11" i="5"/>
  <c r="I11" i="5" s="1"/>
  <c r="H8" i="5"/>
  <c r="I8" i="5" s="1"/>
  <c r="I12" i="6"/>
  <c r="I10" i="6"/>
  <c r="H12" i="3"/>
  <c r="I12" i="3" s="1"/>
  <c r="I14" i="3"/>
  <c r="I13" i="3"/>
  <c r="H11" i="3"/>
  <c r="I11" i="3" s="1"/>
  <c r="H10" i="3"/>
  <c r="I10" i="3" s="1"/>
  <c r="H8" i="3"/>
  <c r="I8" i="3" s="1"/>
  <c r="H8" i="1"/>
  <c r="I8" i="1" s="1"/>
  <c r="H9" i="1"/>
  <c r="I9" i="1" s="1"/>
  <c r="G7" i="8" l="1"/>
  <c r="G26" i="8" s="1"/>
  <c r="G7" i="7"/>
  <c r="G7" i="6"/>
  <c r="G7" i="5"/>
  <c r="G7" i="3"/>
  <c r="H7" i="5" l="1"/>
  <c r="H20" i="5" s="1"/>
  <c r="G20" i="5"/>
  <c r="H7" i="7"/>
  <c r="H9" i="7" s="1"/>
  <c r="G9" i="7"/>
  <c r="H7" i="3"/>
  <c r="H16" i="3" s="1"/>
  <c r="G16" i="3"/>
  <c r="G13" i="6"/>
  <c r="H7" i="8"/>
  <c r="H26" i="8" s="1"/>
  <c r="H7" i="6"/>
  <c r="G7" i="1"/>
  <c r="G11" i="1" s="1"/>
  <c r="I7" i="5" l="1"/>
  <c r="I20" i="5" s="1"/>
  <c r="I7" i="7"/>
  <c r="I9" i="7" s="1"/>
  <c r="I7" i="3"/>
  <c r="I16" i="3" s="1"/>
  <c r="I7" i="8"/>
  <c r="I26" i="8" s="1"/>
  <c r="I7" i="6"/>
  <c r="I13" i="6" s="1"/>
  <c r="H13" i="6"/>
  <c r="H7" i="1" l="1"/>
  <c r="H11" i="1" s="1"/>
  <c r="I7" i="1" l="1"/>
  <c r="I11" i="1" s="1"/>
</calcChain>
</file>

<file path=xl/sharedStrings.xml><?xml version="1.0" encoding="utf-8"?>
<sst xmlns="http://schemas.openxmlformats.org/spreadsheetml/2006/main" count="284" uniqueCount="99">
  <si>
    <t xml:space="preserve">Naziv ponudnika: </t>
  </si>
  <si>
    <t xml:space="preserve">ZAP. ŠT. </t>
  </si>
  <si>
    <t xml:space="preserve">VRSTA BLAGA                                             </t>
  </si>
  <si>
    <t>OCENJENA KOLIČINA</t>
  </si>
  <si>
    <r>
      <t xml:space="preserve">ENOTA </t>
    </r>
    <r>
      <rPr>
        <b/>
        <u/>
        <sz val="10"/>
        <rFont val="Arial Narrow"/>
        <family val="2"/>
        <charset val="238"/>
      </rPr>
      <t>MERE</t>
    </r>
  </si>
  <si>
    <t>BLAGOVNA ZNAMKA</t>
  </si>
  <si>
    <t>CENA ZA ENOTO MERE brez DDV (EUR)</t>
  </si>
  <si>
    <t>VREDNOST ZA OCENJENO KOLIČINO brez DDV</t>
  </si>
  <si>
    <t>ZNESEK DDV (v EUR)</t>
  </si>
  <si>
    <t>VREDNOST ZA OCENJENO KOLIČINO z DDV (v EUR)</t>
  </si>
  <si>
    <t>ŠT. ŽIVIL PO MERILU "SHEMA KAKOVOSTI"</t>
  </si>
  <si>
    <t>7=3*6</t>
  </si>
  <si>
    <t>8=7*stopnja DDV</t>
  </si>
  <si>
    <t>9=7+8</t>
  </si>
  <si>
    <t>/</t>
  </si>
  <si>
    <t>NAVODILO ZA IZPOLNJEVANJE</t>
  </si>
  <si>
    <t>Zahteve naročnika in morebitne storitve v zvezi s posamezno vrsto prehrambenega blaga so v splošnih in posebnih pogojih razpisne dokumentacije in v opisu artikla tega predračunskega obrazca.</t>
  </si>
  <si>
    <t>Ponudnik mora ponuditi prehrambeno blago točno zahtevanih lastnosti, sicer bo njegova ponudba izločena kot nedopustna.</t>
  </si>
  <si>
    <r>
      <t xml:space="preserve">V </t>
    </r>
    <r>
      <rPr>
        <b/>
        <sz val="10"/>
        <rFont val="Arial Narrow"/>
        <family val="2"/>
        <charset val="238"/>
      </rPr>
      <t>stolpec 7</t>
    </r>
    <r>
      <rPr>
        <sz val="10"/>
        <rFont val="Arial Narrow"/>
        <family val="2"/>
        <charset val="238"/>
      </rPr>
      <t xml:space="preserve"> ponudnik vnese zmnožek cene za enoto mere brez DDV (iz stolpca 6) in ocenjene količine (iz stoplca 3).</t>
    </r>
  </si>
  <si>
    <r>
      <t xml:space="preserve">V </t>
    </r>
    <r>
      <rPr>
        <b/>
        <sz val="10"/>
        <rFont val="Arial Narrow"/>
        <family val="2"/>
        <charset val="238"/>
      </rPr>
      <t>stolpec 8</t>
    </r>
    <r>
      <rPr>
        <sz val="10"/>
        <rFont val="Arial Narrow"/>
        <family val="2"/>
        <charset val="238"/>
      </rPr>
      <t xml:space="preserve"> ponudnik vnese zmožek vrednosti za ocenjeno količino brez DDV (iz stoplca 7) in stopnje DDV.</t>
    </r>
  </si>
  <si>
    <r>
      <t xml:space="preserve">V </t>
    </r>
    <r>
      <rPr>
        <b/>
        <sz val="10"/>
        <rFont val="Arial Narrow"/>
        <family val="2"/>
        <charset val="238"/>
      </rPr>
      <t>stoplec 9</t>
    </r>
    <r>
      <rPr>
        <sz val="10"/>
        <rFont val="Arial Narrow"/>
        <family val="2"/>
        <charset val="238"/>
      </rPr>
      <t xml:space="preserve"> ponudnik vnese vsoto vrednosti za ocenjeno vrednost brez DDV (iz stolpca 7) in zneska DDV za ocenjeno količino (iz stoplca 8). Vsoto ponudnik prepiše v ponudbeni obrazec pri ustreznem sklopu in merilu "Ponudbena vrednost".</t>
    </r>
  </si>
  <si>
    <t>kg</t>
  </si>
  <si>
    <t>SKUPAJ 1. sklop:</t>
  </si>
  <si>
    <t>EKO jogurt, navadni, 1,5 do 3,5 % m.m., pakiranje 120 do 180 g</t>
  </si>
  <si>
    <t>EKO jogurt, navadni,  1,5 do 3,5 % m.m., pakiranje 1 do 3 kg</t>
  </si>
  <si>
    <t>SKUPAJ 2. sklop:</t>
  </si>
  <si>
    <t>EKO goveje pleče (mlada govedina) b.k.,  narezano na kocke 2x2 cm, 1X1cm</t>
  </si>
  <si>
    <t>EKO telečje pleče b.k., narezano na kocke 2x2 cm, 1x1 cm</t>
  </si>
  <si>
    <t>EKO telečje stegno b.k., narezano zrezki, 60 g do 120 g/ kos, I. kategija</t>
  </si>
  <si>
    <t>EKO goveja hrenovka v naravnem ovoju, brez glutena, brez svinske maščobe, max 60 g/kos, do 32g skupnih maščob oz. 6 g nasičenih maščob</t>
  </si>
  <si>
    <t xml:space="preserve">EKO telečja hrenovka v naravnem ovoju, brez glutena, brez svinske maščobe, max 60 g/kos, do 32g skupnih maščob oz. 6 g nasičenih maščob </t>
  </si>
  <si>
    <t>eko narezane goveje kosti za juho</t>
  </si>
  <si>
    <t>EKO goveje stegno (mlada govedina) b.k., v kosu, narezano na kocke, zrezki,
 I. kategorija</t>
  </si>
  <si>
    <t>EKO telečje stegno b.k., kosu,
 I. kategorije</t>
  </si>
  <si>
    <t>EKO kefir, sadni in sadno-zelenjavni okusi, iz kefirjevih zrn, 1,5 do 3,5 % m.m.,  do 12 g skupnih sladkorjev, do 0,2 g soli, in do 3,2g skupnih maščob, pakiranje 150 do 200 g</t>
  </si>
  <si>
    <t>sveže meso mlade govedine stegno b.k., narezano  na kocke 2x2 cm, 1X1cm, I.kategorija</t>
  </si>
  <si>
    <t>narezane goveje kosti za juho</t>
  </si>
  <si>
    <t>SKUPAJ 3. sklop:</t>
  </si>
  <si>
    <t>Bio pirino (mešano ali lahko tudi polnozrnato) pecivo različnih oblik (žemlja, kajzerica, bombeta, štručka,…),30 - 90 g,  BREZ SLEDOV ALERGENOV, MLEKA, JAJC; do 5 g skupnih skladkorjev, do 1,4g soli</t>
  </si>
  <si>
    <t>Bio pšenično pecivo različnih oblik in tipov moke (ovseno, rženo, koruzno, ajdovo, z rozinami in drugimi dodatki,...) (žemlja, kajzerica, bombeta, štručka,…),30 -  90 g,  BREZ SLEDOV ALERGENOV, MLEKA, JAJC; do 5 g skupnih skladkorjev, do 1,4g soli</t>
  </si>
  <si>
    <t>bio mešani kruh z različnimi vrstami moke (pšenica in rž ali pšenica in rozine, prenica in ajda,…),  0,7 do 1,0 kg, rezan in pakiran,  BREZ SLEDOV ALERGENOV MLEKA, JAJC; do 5 g skupnih skladkorjev, do 1,3g soli</t>
  </si>
  <si>
    <t>bio pirin (mešani) kruh, 0,7 do 1,0 kg, rezan in pakiran,  BREZ SLEDOV ALERGENOV MLEKA, JAJC; do 5 g skupnih skladkorjev, do 1,3g soli</t>
  </si>
  <si>
    <t>bio pšenični črni kruh, 0,7 do 1,0 kg, rezan in pakiran, BREZ ALERGENOV MLEKA, JAJC; do 5 g skupnih skladkorjev, do 1,3g soli</t>
  </si>
  <si>
    <t>Bio pšenično pecivo različnih oblik (žemlja, kajzerica, bombeta, štručka,…); 30g-90g;  BREZ SLEDOV ALERGENOV MLEKA, JAJC; do 5 g skupnih skladkorjev, do 1,4g soli</t>
  </si>
  <si>
    <t>SKUPAJ 5. sklop:</t>
  </si>
  <si>
    <t>SKUPAJ 4. sklop:</t>
  </si>
  <si>
    <t>4. SKLOP: EKO KRUH IN PEKOVSKI ARTIKLI BREZ ALERGENOV deklarirano brez jajc, mleka tudi v sledeh</t>
  </si>
  <si>
    <t>Grisini polnozrnati, pakiranje 100 do 400 g</t>
  </si>
  <si>
    <t>Prepečenec v rezinah, polnozrnati, pakiranje 200 do 400 g</t>
  </si>
  <si>
    <t>Kekerji brez vseh alergenov s kvinojo, pakiranje od 50 do 150g</t>
  </si>
  <si>
    <t>Krekerji, brez dodane soli za posip, pakiranje do 300 g</t>
  </si>
  <si>
    <t>Krekerji polnozrnati, brez dodane soli za posip, pakiranje do 500g</t>
  </si>
  <si>
    <t>pašteta jetrna, porcijska 20-40 g</t>
  </si>
  <si>
    <t>pašteta piščančja, porcijska 20-50 g</t>
  </si>
  <si>
    <t>pašteta čajna, porcijska 20-50 g</t>
  </si>
  <si>
    <t>maslo, porcijsko 10-30 g</t>
  </si>
  <si>
    <t>marmelada porcijska 1-40 g, več okusov</t>
  </si>
  <si>
    <t>čokolada temna, za alergike, brez mleka, jajc, lahko vsebuje sojo v sledeh, pakirano od 50 - 200 g</t>
  </si>
  <si>
    <t>namaz iz čokolade, brez glutena, mlečnih izdelkov, oreščkov, jajc in soje,pakirano od 200-400g</t>
  </si>
  <si>
    <t>SKUPAJ 6. sklop:</t>
  </si>
  <si>
    <t>EKO jogurt, sadni, različni okusi, min. 10 % sadja ali sadnega pripravka, max. 12 g sladkorja /100 g izdelka, do 0,2g soli, in do 3,2g skupnih maščob  pakiranje 150 do 180 g, s probiotičnimi kulturami</t>
  </si>
  <si>
    <t xml:space="preserve">POSEBNE ZAHTEVE NAROČNIKA:
Dobavitelj je dolžan mleko in mlečne izdelke dostaviti v transportnih sredstvih s hladilnimi napravami, tako da se hladna veriga ne prekine. 
Dostava mleka in mlečnih izdelkov je med 6. in 7. uro. Naročnik naroča živila praviloma ob petkih za ponedeljek in v ponedeljek za tekoči teden. 
Vsi dobavljeni mlečni izdelki morajo imeti rok uporabe vsaj še 10 dni, šteto od datuma dobave, sicer jih naročnik ne bo sprejel.
</t>
  </si>
  <si>
    <t xml:space="preserve">kraški pršut, v kosu, narezan po naročnikovi želji </t>
  </si>
  <si>
    <t xml:space="preserve">kraška panceta, narezan po naročnikovi želji, v kosu </t>
  </si>
  <si>
    <t xml:space="preserve">kraški zašinek, narezan po naročnikovi želji, v kosu </t>
  </si>
  <si>
    <t xml:space="preserve">kranjska klobasa </t>
  </si>
  <si>
    <r>
      <t>POSEBNE ZAHTEVE NAROČNIKA:
Dostava je lahko ob dogovorjeni uri, ki jo napiše naročnik (predvidoma živila za zajtrk med 6. in 7. uro, za popoldansko malico do 11.ure).. Naročnik naroča živila praviloma ob petkih za ponedeljek in v ponedeljek za tekoči teden</t>
    </r>
    <r>
      <rPr>
        <sz val="11"/>
        <rFont val="Arial Narrow"/>
        <family val="2"/>
        <charset val="238"/>
      </rPr>
      <t xml:space="preserve">
Štruce kruha morajo biti narezane na rezine 1,5 cm in pakirane v prozorno folijo. 
Na željo naročnika je dobavitelj dolžan vse vrste pekovskega peciva prerezati za pripravo sendvičev.  Cena prerezanega peciva mora biti enaka tisti, ki je navedena v predračunskem obrazcu.</t>
    </r>
  </si>
  <si>
    <t>POSEBNE ZAHTEVE NAROČNIKA:
Dostava je lahko ob dogovorjeni uri, ki jo napiše naročnik (predvidoma živila za zajtrk med 6. in 7. uro, za popoldansko malico do 11.ure). Naročnik naroča živila praviloma ob petkih za ponedeljek in v ponedeljek za tekoči teden.
Štruce kruha morajo biti narezane na rezine 1,5 cm in pakirane v prozorno folijo. 
Na željo naročnika je dobavitelj dolžan vse vrste pekovskega peciva prerezati za pripravo sendvičev.  Cena prerezanega peciva mora biti enaka tisti, ki je navedena v predračunskem obrazcu.</t>
  </si>
  <si>
    <r>
      <t xml:space="preserve">POSEBNE ZAHTEVE NAROČNIKA:
</t>
    </r>
    <r>
      <rPr>
        <sz val="11"/>
        <rFont val="Arial Narrow"/>
        <family val="2"/>
        <charset val="238"/>
      </rPr>
      <t>Naročnik naroča živila praviloma ob petkih za ponedeljek in v ponedeljek za tekoči teden. 
Živila iz tega sklopa morajo biti opremljena z označbo (deklaracijo), ki so v skladu s predpisi, ki urejajo področja posameznega živila.</t>
    </r>
  </si>
  <si>
    <t>kruh mešani iz pšenične in drugih vrst moke,  do 5 g skupnih sladkorjev, do 1,3g soli, rezan na rezine 50-70g</t>
  </si>
  <si>
    <t>pekovsko pecivo mešano različnih vrst moke,  do 5 g skupnih sladkorjev, do 1,4g soli, teža med 30 in  80g</t>
  </si>
  <si>
    <t>EKO telečje stegno b.k.,narezano na kocke 2x2 cm, 1x1 cm, I. kategorije</t>
  </si>
  <si>
    <t>lešnikov kakavov namaz, porcijsko pakiranje 15 g</t>
  </si>
  <si>
    <t>1. SKLOP: EKO  MLEČNI IZDELKI - JOGURT IN KEFIR</t>
  </si>
  <si>
    <t>2. SKLOP: EKO GOVEJE MESO IN IZDELKI</t>
  </si>
  <si>
    <t>Naročnik: Vrtec Vodmat, Korytkova 24, Ljubljana</t>
  </si>
  <si>
    <t>6. SKLOP: DRUGI IZDELKI</t>
  </si>
  <si>
    <t>3. SKLOP:  ŽIVILA IZ SHEM KAKOVOSTI  (brez eko živil): GOVEJE MESO IN VSI DRUGI MESNI IZDELKI (npr.: izbrana kakovost)</t>
  </si>
  <si>
    <t>5. SKLOP: KRUH IN PEKOVSKO PECIVO v skladu s prehranskimi smernicami</t>
  </si>
  <si>
    <r>
      <t>POSEBNE ZAHTEVE NAROČNIKA:</t>
    </r>
    <r>
      <rPr>
        <sz val="10"/>
        <rFont val="Arial Narrow"/>
        <family val="2"/>
        <charset val="238"/>
      </rPr>
      <t xml:space="preserve">
Naročnik naroča tudi konfekcionirano meso in mesne izdelke ustrezne gramature po kosih (npr. zrezki, hrenovke,...). Dobavitelj mora zagotoviti, da odstopanja v teži posameznega kosa niso večja  od  ±  4 %.  Prav  tako  celotna  dobavljena  količina po teži ne sme odstopati za več kot ± 4 %.
Mesni izdelki morajo biti kakovostni, z višjim deležem mesa in manj maščob, okus vseh izdelkov mora biti prilagojen starosti otrok (manj slani, manj mastni in manj začinjeni). 
Dobavitelj je dolžan mesoo in mesne izdelke dostaviti v transportnih sredstvih s hladilnimi napravami, tako da se hladna veriga ne prekine. 
</t>
    </r>
    <r>
      <rPr>
        <b/>
        <sz val="10"/>
        <rFont val="Arial Narrow"/>
        <family val="2"/>
        <charset val="238"/>
      </rPr>
      <t xml:space="preserve">Dostava mesa in mesnih izdelkov je med 6. in 7. uro. Naročnik naroča živila praviloma ob petkih za ponedeljek in v ponedeljek za tekoči teden. </t>
    </r>
  </si>
  <si>
    <r>
      <t xml:space="preserve">sveže meso mlade govedine pleče b.k., narezano </t>
    </r>
    <r>
      <rPr>
        <u/>
        <sz val="11"/>
        <color theme="1"/>
        <rFont val="Arial Narrow"/>
        <family val="2"/>
        <charset val="238"/>
      </rPr>
      <t>na kocke</t>
    </r>
    <r>
      <rPr>
        <sz val="11"/>
        <color theme="1"/>
        <rFont val="Arial Narrow"/>
        <family val="2"/>
        <charset val="238"/>
      </rPr>
      <t xml:space="preserve"> 2x2 cm, 1X1cm II. Kategorija</t>
    </r>
  </si>
  <si>
    <r>
      <t>sveže meso mlade govedine stegno b.k.,</t>
    </r>
    <r>
      <rPr>
        <u/>
        <sz val="11"/>
        <color theme="1"/>
        <rFont val="Arial Narrow"/>
        <family val="2"/>
        <charset val="238"/>
      </rPr>
      <t xml:space="preserve"> v kosu</t>
    </r>
    <r>
      <rPr>
        <sz val="11"/>
        <color theme="1"/>
        <rFont val="Arial Narrow"/>
        <family val="2"/>
        <charset val="238"/>
      </rPr>
      <t xml:space="preserve"> , I. kategorija</t>
    </r>
  </si>
  <si>
    <r>
      <t xml:space="preserve">sveže meso mlade govedine stegno b.k., narezano </t>
    </r>
    <r>
      <rPr>
        <u/>
        <sz val="11"/>
        <color theme="1"/>
        <rFont val="Arial Narrow"/>
        <family val="2"/>
        <charset val="238"/>
      </rPr>
      <t>(zrezki</t>
    </r>
    <r>
      <rPr>
        <sz val="11"/>
        <color theme="1"/>
        <rFont val="Arial Narrow"/>
        <family val="2"/>
        <charset val="238"/>
      </rPr>
      <t>) 60 do 120 g /kos, I.kategorija</t>
    </r>
  </si>
  <si>
    <r>
      <t xml:space="preserve">sveže telečje stegno b.k., narezano </t>
    </r>
    <r>
      <rPr>
        <u/>
        <sz val="11"/>
        <color theme="1"/>
        <rFont val="Arial Narrow"/>
        <family val="2"/>
        <charset val="238"/>
      </rPr>
      <t>(zrezki)</t>
    </r>
    <r>
      <rPr>
        <sz val="11"/>
        <color theme="1"/>
        <rFont val="Arial Narrow"/>
        <family val="2"/>
        <charset val="238"/>
      </rPr>
      <t xml:space="preserve"> 60 do 120 g /kos, I.kategorija</t>
    </r>
  </si>
  <si>
    <r>
      <t xml:space="preserve">sveže telečje stegno b.k., narezano </t>
    </r>
    <r>
      <rPr>
        <u/>
        <sz val="11"/>
        <color theme="1"/>
        <rFont val="Arial Narrow"/>
        <family val="2"/>
        <charset val="238"/>
      </rPr>
      <t xml:space="preserve"> na kocke 2x2 cm, 1X1cm </t>
    </r>
    <r>
      <rPr>
        <sz val="11"/>
        <color theme="1"/>
        <rFont val="Arial Narrow"/>
        <family val="2"/>
        <charset val="238"/>
      </rPr>
      <t>, I.kategorija</t>
    </r>
  </si>
  <si>
    <r>
      <t xml:space="preserve">sveže telečje stegno b.k., v </t>
    </r>
    <r>
      <rPr>
        <u/>
        <sz val="11"/>
        <color theme="1"/>
        <rFont val="Arial Narrow"/>
        <family val="2"/>
        <charset val="238"/>
      </rPr>
      <t>kosu</t>
    </r>
    <r>
      <rPr>
        <sz val="11"/>
        <color theme="1"/>
        <rFont val="Arial Narrow"/>
        <family val="2"/>
        <charset val="238"/>
      </rPr>
      <t xml:space="preserve"> , I. kategorija</t>
    </r>
  </si>
  <si>
    <r>
      <t>telečje pleče b. k. narezano</t>
    </r>
    <r>
      <rPr>
        <u/>
        <sz val="11"/>
        <color theme="1"/>
        <rFont val="Arial Narrow"/>
        <family val="2"/>
        <charset val="238"/>
      </rPr>
      <t xml:space="preserve"> na kocke</t>
    </r>
    <r>
      <rPr>
        <sz val="11"/>
        <color theme="1"/>
        <rFont val="Arial Narrow"/>
        <family val="2"/>
        <charset val="238"/>
      </rPr>
      <t xml:space="preserve"> 2x2 cm</t>
    </r>
  </si>
  <si>
    <r>
      <t>POSEBNE ZAHTEVE NAROČNIKA:</t>
    </r>
    <r>
      <rPr>
        <sz val="10"/>
        <rFont val="Arial Narrow"/>
        <family val="2"/>
        <charset val="238"/>
      </rPr>
      <t xml:space="preserve">
Naročnik naroča tudi konfekcionirano meso in mesne izdelke ustrezne gramature po kosih (npr. zrezki, hrenovke,...). Dobavitelj mora zagotoviti, da odstopanja v teži posameznega kosa niso večja  od  ±  4 %.  Prav  tako  celotna  dobavljena  količina po  teži ne sme odstopati za več kot ± 4 %.
Mesni izdelki morajo biti kakovostni, z višjim deležem mesa in manj maščob, okus vseh izdelkov mora biti prilagojen starosti otrok (manj slani, manj mastni in manj začinjeni). 
Dobavitelj je dolžan mesoo in mesne izdelke dostaviti v transportnih sredstvih s hladilnimi napravami, tako da se hladna veriga ne prekine. 
</t>
    </r>
    <r>
      <rPr>
        <b/>
        <sz val="10"/>
        <rFont val="Arial Narrow"/>
        <family val="2"/>
        <charset val="238"/>
      </rPr>
      <t xml:space="preserve">Dostava mesa in mesnih izdelkov je med 6. in 7. uro. Naročnik naroča živila praviloma ob petkih za ponedeljek in v ponedeljek za tekoči teden. </t>
    </r>
  </si>
  <si>
    <r>
      <t xml:space="preserve">V </t>
    </r>
    <r>
      <rPr>
        <b/>
        <sz val="10"/>
        <rFont val="Arial Narrow"/>
        <family val="2"/>
        <charset val="238"/>
      </rPr>
      <t>stolpec 5</t>
    </r>
    <r>
      <rPr>
        <sz val="10"/>
        <rFont val="Arial Narrow"/>
        <family val="2"/>
        <charset val="238"/>
      </rPr>
      <t xml:space="preserve"> se </t>
    </r>
    <r>
      <rPr>
        <sz val="10"/>
        <color rgb="FFFF0000"/>
        <rFont val="Arial Narrow"/>
        <family val="2"/>
        <charset val="238"/>
      </rPr>
      <t>OBVEZNO</t>
    </r>
    <r>
      <rPr>
        <sz val="10"/>
        <rFont val="Arial Narrow"/>
        <family val="2"/>
        <charset val="238"/>
      </rPr>
      <t xml:space="preserve"> navede blagovna ali trgovinska znamka ali vsaj proizvajalec ponujenih živil.</t>
    </r>
  </si>
  <si>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4. </t>
    </r>
    <r>
      <rPr>
        <sz val="10"/>
        <color rgb="FFFF0000"/>
        <rFont val="Arial Narrow"/>
        <family val="2"/>
        <charset val="238"/>
      </rPr>
      <t>Naročnik bo upošteval vrednost vpisane cene na enoto, zaokrožene na štiri decimalna mesta.</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</si>
  <si>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Ponudnik stolpca ne izpolnjuje za sklope, kjer je takšna kakovost že zahtevana kot pogoj. </t>
    </r>
    <r>
      <rPr>
        <sz val="10"/>
        <color rgb="FFFF0000"/>
        <rFont val="Arial Narrow"/>
        <family val="2"/>
        <charset val="238"/>
      </rPr>
      <t xml:space="preserve">Ponudnik, ki v stolpcu 10 navede, da  ponuja živila iz shem kakovosti, je dolžan v primeru izbora dobaviti živila enake kakovosti ter predložiti ustrezen certifikat. </t>
    </r>
  </si>
  <si>
    <r>
      <t xml:space="preserve">V </t>
    </r>
    <r>
      <rPr>
        <b/>
        <sz val="10"/>
        <rFont val="Arial Narrow"/>
        <family val="2"/>
        <charset val="238"/>
      </rPr>
      <t>stolpec 5</t>
    </r>
    <r>
      <rPr>
        <sz val="10"/>
        <rFont val="Arial Narrow"/>
        <family val="2"/>
        <charset val="238"/>
      </rPr>
      <t xml:space="preserve"> se</t>
    </r>
    <r>
      <rPr>
        <sz val="10"/>
        <color rgb="FFFF0000"/>
        <rFont val="Arial Narrow"/>
        <family val="2"/>
        <charset val="238"/>
      </rPr>
      <t xml:space="preserve"> OBVEZNO</t>
    </r>
    <r>
      <rPr>
        <sz val="10"/>
        <rFont val="Arial Narrow"/>
        <family val="2"/>
        <charset val="238"/>
      </rPr>
      <t xml:space="preserve"> navede blagovna ali trgovinska znamka ali vsaj proizvajalec ponujenih živil.</t>
    </r>
  </si>
  <si>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4.</t>
    </r>
    <r>
      <rPr>
        <b/>
        <sz val="10"/>
        <rFont val="Arial Narrow"/>
        <family val="2"/>
        <charset val="238"/>
      </rPr>
      <t xml:space="preserve"> </t>
    </r>
    <r>
      <rPr>
        <sz val="10"/>
        <color rgb="FFFF0000"/>
        <rFont val="Arial Narrow"/>
        <family val="2"/>
        <charset val="238"/>
      </rPr>
      <t>Naročnik bo upošteval vrednost vpisane cene na enoto, zaokrožene na štiri decimalna mesta.</t>
    </r>
  </si>
  <si>
    <r>
      <t>porcijski</t>
    </r>
    <r>
      <rPr>
        <b/>
        <sz val="12"/>
        <rFont val="Arial Narrow"/>
        <family val="2"/>
        <charset val="238"/>
      </rPr>
      <t xml:space="preserve"> cvetlični </t>
    </r>
    <r>
      <rPr>
        <sz val="12"/>
        <rFont val="Arial Narrow"/>
        <family val="2"/>
        <charset val="238"/>
      </rPr>
      <t xml:space="preserve">med, porcijski 20-50 g, </t>
    </r>
    <r>
      <rPr>
        <strike/>
        <sz val="12"/>
        <rFont val="Arial Narrow"/>
        <family val="2"/>
        <charset val="238"/>
      </rPr>
      <t>več vrst</t>
    </r>
  </si>
  <si>
    <r>
      <t>Prepečenec v rezinah (pš. moka</t>
    </r>
    <r>
      <rPr>
        <strike/>
        <sz val="12"/>
        <rFont val="Arial Narrow"/>
        <family val="2"/>
        <charset val="238"/>
      </rPr>
      <t xml:space="preserve"> tip 500</t>
    </r>
    <r>
      <rPr>
        <sz val="12"/>
        <rFont val="Arial Narrow"/>
        <family val="2"/>
        <charset val="238"/>
      </rPr>
      <t>), pakiranje 200 do 400 g</t>
    </r>
  </si>
  <si>
    <r>
      <t xml:space="preserve">Grisini večzrnati, več manjših pakiranj med 20-40g, skupaj med 100 do 500 g </t>
    </r>
    <r>
      <rPr>
        <b/>
        <sz val="12"/>
        <rFont val="Arial Narrow"/>
        <family val="2"/>
        <charset val="238"/>
      </rPr>
      <t>UMIK</t>
    </r>
  </si>
  <si>
    <r>
      <t xml:space="preserve">Polnozrnati toast (pšenična polnozrnata in ržena moka), pakiranje do 1 kg </t>
    </r>
    <r>
      <rPr>
        <b/>
        <sz val="12"/>
        <rFont val="Arial Narrow"/>
        <family val="2"/>
        <charset val="238"/>
      </rPr>
      <t>UMIK</t>
    </r>
  </si>
  <si>
    <r>
      <t>Pirin toast (</t>
    </r>
    <r>
      <rPr>
        <strike/>
        <sz val="12"/>
        <rFont val="Arial Narrow"/>
        <family val="2"/>
        <charset val="238"/>
      </rPr>
      <t>100 %</t>
    </r>
    <r>
      <rPr>
        <sz val="12"/>
        <rFont val="Arial Narrow"/>
        <family val="2"/>
        <charset val="238"/>
      </rPr>
      <t xml:space="preserve"> </t>
    </r>
    <r>
      <rPr>
        <b/>
        <sz val="12"/>
        <rFont val="Arial Narrow"/>
        <family val="2"/>
        <charset val="238"/>
      </rPr>
      <t>s polnozrnato pirino moko, pšenično pirino moko in rženo moko v spremenljivih deležih</t>
    </r>
    <r>
      <rPr>
        <sz val="12"/>
        <rFont val="Arial Narrow"/>
        <family val="2"/>
        <charset val="238"/>
      </rPr>
      <t>), pakiranje do 1 kg</t>
    </r>
  </si>
  <si>
    <r>
      <t xml:space="preserve">kruhki </t>
    </r>
    <r>
      <rPr>
        <strike/>
        <sz val="12"/>
        <rFont val="Arial Narrow"/>
        <family val="2"/>
        <charset val="238"/>
      </rPr>
      <t>brez glutena</t>
    </r>
    <r>
      <rPr>
        <sz val="12"/>
        <rFont val="Arial Narrow"/>
        <family val="2"/>
        <charset val="238"/>
      </rPr>
      <t>, brez mleka, kvasa, jajc in oreščkov, lahko vsebujejo sledi glutena, pakirano 150 g, enakovredno kot Crispy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</si>
</sst>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23" x14ac:knownFonts="1">
    <font>
      <sz val="11"/>
      <color theme="1"/>
      <name val="Calibri"/>
      <family val="2"/>
      <charset val="238"/>
      <scheme val="minor"/>
    </font>
    <font>
      <sz val="12"/>
      <color indexed="8"/>
      <name val="Arial Narrow"/>
      <family val="2"/>
      <charset val="238"/>
    </font>
    <font>
      <sz val="12"/>
      <color theme="1"/>
      <name val="Calibri"/>
      <family val="2"/>
      <charset val="238"/>
      <scheme val="minor"/>
    </font>
    <font>
      <sz val="10"/>
      <color indexed="8"/>
      <name val="Arial Narrow"/>
      <family val="2"/>
      <charset val="238"/>
    </font>
    <font>
      <sz val="10"/>
      <name val="Arial"/>
      <family val="2"/>
      <charset val="238"/>
    </font>
    <font>
      <b/>
      <sz val="10"/>
      <name val="Arial Narrow"/>
      <family val="2"/>
      <charset val="238"/>
    </font>
    <font>
      <b/>
      <u/>
      <sz val="10"/>
      <name val="Arial Narrow"/>
      <family val="2"/>
      <charset val="238"/>
    </font>
    <font>
      <b/>
      <sz val="11"/>
      <name val="Arial Narrow"/>
      <family val="2"/>
      <charset val="238"/>
    </font>
    <font>
      <sz val="11"/>
      <color indexed="8"/>
      <name val="Arial Narrow"/>
      <family val="2"/>
      <charset val="238"/>
    </font>
    <font>
      <sz val="10"/>
      <name val="Arial Narrow"/>
      <family val="2"/>
      <charset val="238"/>
    </font>
    <font>
      <sz val="11"/>
      <name val="Arial Narrow"/>
      <family val="2"/>
      <charset val="238"/>
    </font>
    <font>
      <sz val="11"/>
      <color indexed="8"/>
      <name val="Calibri"/>
      <family val="2"/>
      <charset val="238"/>
    </font>
    <font>
      <sz val="11"/>
      <color theme="1"/>
      <name val="Arial Narrow"/>
      <family val="2"/>
      <charset val="238"/>
    </font>
    <font>
      <sz val="9"/>
      <name val="Arial Narrow"/>
      <family val="2"/>
      <charset val="238"/>
    </font>
    <font>
      <sz val="12"/>
      <name val="Arial Narrow"/>
      <family val="2"/>
      <charset val="238"/>
    </font>
    <font>
      <b/>
      <sz val="14"/>
      <name val="Arial Narrow"/>
      <family val="2"/>
      <charset val="238"/>
    </font>
    <font>
      <b/>
      <sz val="14"/>
      <color theme="1"/>
      <name val="Arial Narrow"/>
      <family val="2"/>
      <charset val="238"/>
    </font>
    <font>
      <u/>
      <sz val="11"/>
      <color theme="1"/>
      <name val="Arial Narrow"/>
      <family val="2"/>
      <charset val="238"/>
    </font>
    <font>
      <sz val="10"/>
      <color rgb="FFFF0000"/>
      <name val="Arial Narrow"/>
      <family val="2"/>
      <charset val="238"/>
    </font>
    <font>
      <strike/>
      <sz val="11"/>
      <color indexed="8"/>
      <name val="Arial Narrow"/>
      <family val="2"/>
      <charset val="238"/>
    </font>
    <font>
      <strike/>
      <sz val="12"/>
      <name val="Arial Narrow"/>
      <family val="2"/>
      <charset val="238"/>
    </font>
    <font>
      <strike/>
      <sz val="9"/>
      <name val="Arial Narrow"/>
      <family val="2"/>
      <charset val="238"/>
    </font>
    <font>
      <b/>
      <sz val="12"/>
      <name val="Arial Narrow"/>
      <family val="2"/>
      <charset val="238"/>
    </font>
  </fonts>
  <fills count="6">
    <fill>
      <patternFill patternType="none"/>
    </fill>
    <fill>
      <patternFill patternType="gray125"/>
    </fill>
    <fill>
      <patternFill patternType="solid">
        <fgColor indexed="50"/>
        <bgColor indexed="64"/>
      </patternFill>
    </fill>
    <fill>
      <patternFill patternType="solid">
        <fgColor theme="0"/>
        <bgColor indexed="64"/>
      </patternFill>
    </fill>
    <fill>
      <patternFill patternType="solid">
        <fgColor rgb="FF92D050"/>
        <bgColor indexed="6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5">
    <xf numFmtId="0" fontId="0" fillId="0" borderId="0"/>
    <xf numFmtId="0" fontId="4" fillId="0" borderId="0"/>
    <xf numFmtId="0" fontId="4" fillId="0" borderId="0"/>
    <xf numFmtId="0" fontId="11" fillId="0" borderId="0"/>
    <xf numFmtId="0" fontId="11" fillId="0" borderId="0"/>
  </cellStyleXfs>
  <cellXfs count="80">
    <xf numFmtId="0" fontId="0" fillId="0" borderId="0" xfId="0"/>
    <xf numFmtId="3" fontId="3" fillId="0" borderId="0" xfId="0" applyNumberFormat="1" applyFont="1" applyAlignment="1">
      <alignment horizontal="center"/>
    </xf>
    <xf numFmtId="0" fontId="1" fillId="0" borderId="0" xfId="0" applyFont="1"/>
    <xf numFmtId="0" fontId="2" fillId="0" borderId="0" xfId="0" applyFont="1"/>
    <xf numFmtId="0" fontId="3" fillId="0" borderId="0" xfId="0" applyFont="1" applyAlignment="1">
      <alignment horizontal="center"/>
    </xf>
    <xf numFmtId="0" fontId="3" fillId="0" borderId="0" xfId="0" applyFont="1"/>
    <xf numFmtId="0" fontId="5" fillId="2" borderId="1" xfId="1" applyFont="1" applyFill="1" applyBorder="1" applyAlignment="1">
      <alignment horizontal="center" vertical="top" wrapText="1"/>
    </xf>
    <xf numFmtId="3" fontId="5" fillId="2" borderId="1" xfId="1" applyNumberFormat="1" applyFont="1" applyFill="1" applyBorder="1" applyAlignment="1">
      <alignment horizontal="center" vertical="top" wrapText="1"/>
    </xf>
    <xf numFmtId="4" fontId="5" fillId="2" borderId="1" xfId="1" applyNumberFormat="1" applyFont="1" applyFill="1" applyBorder="1" applyAlignment="1">
      <alignment horizontal="center" vertical="top" wrapText="1"/>
    </xf>
    <xf numFmtId="0" fontId="8" fillId="0" borderId="1" xfId="0" applyFont="1" applyBorder="1" applyAlignment="1">
      <alignment horizontal="center" vertical="center" wrapText="1"/>
    </xf>
    <xf numFmtId="3" fontId="8" fillId="0" borderId="1" xfId="0" applyNumberFormat="1" applyFont="1" applyBorder="1" applyAlignment="1">
      <alignment horizontal="center" vertical="center" wrapText="1"/>
    </xf>
    <xf numFmtId="49" fontId="8" fillId="0" borderId="1" xfId="0" applyNumberFormat="1" applyFont="1" applyBorder="1" applyAlignment="1" applyProtection="1">
      <alignment horizontal="center" vertical="center" wrapText="1"/>
      <protection locked="0"/>
    </xf>
    <xf numFmtId="4" fontId="8" fillId="0" borderId="1" xfId="0" applyNumberFormat="1" applyFont="1" applyFill="1" applyBorder="1" applyAlignment="1">
      <alignment horizontal="center" vertical="center" wrapText="1"/>
    </xf>
    <xf numFmtId="3" fontId="8" fillId="0" borderId="1" xfId="0" applyNumberFormat="1" applyFont="1" applyFill="1" applyBorder="1" applyAlignment="1" applyProtection="1">
      <alignment horizontal="center" vertical="center" wrapText="1"/>
      <protection locked="0"/>
    </xf>
    <xf numFmtId="0" fontId="5" fillId="0" borderId="0" xfId="0" applyFont="1" applyAlignment="1">
      <alignment horizontal="center"/>
    </xf>
    <xf numFmtId="4" fontId="9" fillId="0" borderId="0" xfId="0" applyNumberFormat="1" applyFont="1" applyAlignment="1">
      <alignment horizontal="center"/>
    </xf>
    <xf numFmtId="4" fontId="5" fillId="0" borderId="0" xfId="0" applyNumberFormat="1" applyFont="1"/>
    <xf numFmtId="4" fontId="9" fillId="0" borderId="0" xfId="0" applyNumberFormat="1" applyFont="1"/>
    <xf numFmtId="0" fontId="9" fillId="0" borderId="0" xfId="0" applyFont="1" applyBorder="1" applyAlignment="1">
      <alignment vertical="center"/>
    </xf>
    <xf numFmtId="0" fontId="0" fillId="0" borderId="0" xfId="0" applyAlignment="1"/>
    <xf numFmtId="0" fontId="9" fillId="0" borderId="0" xfId="0" applyFont="1" applyAlignment="1">
      <alignment vertical="center"/>
    </xf>
    <xf numFmtId="0" fontId="0" fillId="0" borderId="0" xfId="0" applyAlignment="1">
      <alignment vertical="center"/>
    </xf>
    <xf numFmtId="164" fontId="8" fillId="0" borderId="1" xfId="0" applyNumberFormat="1" applyFont="1" applyFill="1" applyBorder="1" applyAlignment="1" applyProtection="1">
      <alignment horizontal="center" vertical="center" wrapText="1"/>
      <protection locked="0"/>
    </xf>
    <xf numFmtId="0" fontId="12" fillId="3" borderId="1" xfId="0" applyFont="1" applyFill="1" applyBorder="1" applyAlignment="1" applyProtection="1">
      <alignment horizontal="left" vertical="center" wrapText="1"/>
      <protection hidden="1"/>
    </xf>
    <xf numFmtId="0" fontId="10" fillId="3" borderId="1" xfId="0" applyFont="1" applyFill="1" applyBorder="1" applyAlignment="1" applyProtection="1">
      <alignment horizontal="left" vertical="center" wrapText="1"/>
      <protection hidden="1"/>
    </xf>
    <xf numFmtId="0" fontId="13" fillId="0" borderId="1" xfId="0" applyFont="1" applyBorder="1" applyAlignment="1">
      <alignment horizontal="center" vertical="center" wrapText="1"/>
    </xf>
    <xf numFmtId="0" fontId="14" fillId="0" borderId="1" xfId="0" applyFont="1" applyBorder="1" applyAlignment="1">
      <alignment horizontal="justify" vertical="center" wrapText="1"/>
    </xf>
    <xf numFmtId="0" fontId="1" fillId="0" borderId="0" xfId="0" applyFont="1" applyAlignment="1">
      <alignment horizontal="left"/>
    </xf>
    <xf numFmtId="0" fontId="2" fillId="0" borderId="0" xfId="0" applyFont="1" applyAlignment="1">
      <alignment horizontal="left"/>
    </xf>
    <xf numFmtId="0" fontId="1" fillId="0" borderId="0" xfId="0" applyFont="1" applyAlignment="1">
      <alignment horizontal="right"/>
    </xf>
    <xf numFmtId="0" fontId="8" fillId="3" borderId="1" xfId="0" applyFont="1" applyFill="1" applyBorder="1" applyAlignment="1">
      <alignment horizontal="center" vertical="center" wrapText="1"/>
    </xf>
    <xf numFmtId="0" fontId="7" fillId="3" borderId="1" xfId="2" applyFont="1" applyFill="1" applyBorder="1" applyAlignment="1">
      <alignment vertical="center" wrapText="1"/>
    </xf>
    <xf numFmtId="3" fontId="7" fillId="3" borderId="1" xfId="2" quotePrefix="1" applyNumberFormat="1" applyFont="1" applyFill="1" applyBorder="1" applyAlignment="1">
      <alignment horizontal="center" vertical="center"/>
    </xf>
    <xf numFmtId="4" fontId="7" fillId="3" borderId="1" xfId="2" quotePrefix="1" applyNumberFormat="1" applyFont="1" applyFill="1" applyBorder="1" applyAlignment="1">
      <alignment horizontal="center" vertical="center"/>
    </xf>
    <xf numFmtId="0" fontId="8" fillId="3" borderId="2" xfId="0" applyFont="1" applyFill="1" applyBorder="1" applyAlignment="1">
      <alignment horizontal="center" vertical="center" wrapText="1"/>
    </xf>
    <xf numFmtId="0" fontId="7" fillId="3" borderId="2" xfId="2" applyFont="1" applyFill="1" applyBorder="1" applyAlignment="1">
      <alignment vertical="center" wrapText="1"/>
    </xf>
    <xf numFmtId="3" fontId="7" fillId="3" borderId="2" xfId="2" quotePrefix="1" applyNumberFormat="1" applyFont="1" applyFill="1" applyBorder="1" applyAlignment="1">
      <alignment horizontal="center" vertical="center"/>
    </xf>
    <xf numFmtId="4" fontId="7" fillId="3" borderId="2" xfId="2" quotePrefix="1" applyNumberFormat="1" applyFont="1" applyFill="1" applyBorder="1" applyAlignment="1">
      <alignment horizontal="center" vertical="center"/>
    </xf>
    <xf numFmtId="0" fontId="8" fillId="3" borderId="1" xfId="3" applyFont="1" applyFill="1" applyBorder="1" applyAlignment="1">
      <alignment vertical="center" wrapText="1"/>
    </xf>
    <xf numFmtId="0" fontId="10" fillId="3" borderId="1" xfId="3" applyFont="1" applyFill="1" applyBorder="1" applyAlignment="1">
      <alignment vertical="center" wrapText="1"/>
    </xf>
    <xf numFmtId="3" fontId="12" fillId="0" borderId="1" xfId="0" applyNumberFormat="1" applyFont="1" applyBorder="1" applyAlignment="1">
      <alignment horizontal="center" vertical="center" wrapText="1"/>
    </xf>
    <xf numFmtId="0" fontId="0" fillId="3" borderId="0" xfId="0" applyFill="1"/>
    <xf numFmtId="0" fontId="10" fillId="3" borderId="1" xfId="4" applyFont="1" applyFill="1" applyBorder="1" applyAlignment="1">
      <alignment horizontal="left" vertical="center" wrapText="1"/>
    </xf>
    <xf numFmtId="3" fontId="10" fillId="3" borderId="1" xfId="0" applyNumberFormat="1" applyFont="1" applyFill="1" applyBorder="1" applyAlignment="1">
      <alignment horizontal="center" vertical="center" wrapText="1"/>
    </xf>
    <xf numFmtId="0" fontId="10" fillId="3" borderId="1" xfId="0" applyFont="1" applyFill="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0" fillId="0" borderId="1" xfId="0" applyFont="1" applyBorder="1" applyAlignment="1" applyProtection="1">
      <alignment horizontal="center" vertical="center"/>
      <protection hidden="1"/>
    </xf>
    <xf numFmtId="0" fontId="10" fillId="0" borderId="1" xfId="0" applyFont="1" applyBorder="1" applyAlignment="1" applyProtection="1">
      <alignment horizontal="left" vertical="center" wrapText="1"/>
      <protection hidden="1"/>
    </xf>
    <xf numFmtId="0" fontId="5" fillId="2" borderId="1" xfId="1" applyFont="1" applyFill="1" applyBorder="1" applyAlignment="1">
      <alignment horizontal="center" vertical="center" wrapText="1"/>
    </xf>
    <xf numFmtId="3" fontId="5" fillId="2" borderId="1" xfId="1" applyNumberFormat="1" applyFont="1" applyFill="1" applyBorder="1" applyAlignment="1">
      <alignment horizontal="center" vertical="center" wrapText="1"/>
    </xf>
    <xf numFmtId="4" fontId="5" fillId="2" borderId="1" xfId="1" applyNumberFormat="1" applyFont="1" applyFill="1" applyBorder="1" applyAlignment="1">
      <alignment horizontal="center" vertical="center" wrapText="1"/>
    </xf>
    <xf numFmtId="0" fontId="12" fillId="0" borderId="1" xfId="0" applyFont="1" applyBorder="1" applyAlignment="1">
      <alignment horizontal="justify" vertical="center" wrapText="1"/>
    </xf>
    <xf numFmtId="0" fontId="10"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2" fillId="3" borderId="1" xfId="0" applyFont="1" applyFill="1" applyBorder="1" applyAlignment="1" applyProtection="1">
      <alignment horizontal="center" vertical="center"/>
      <protection hidden="1"/>
    </xf>
    <xf numFmtId="0" fontId="21" fillId="0" borderId="1" xfId="0" applyFont="1" applyBorder="1" applyAlignment="1">
      <alignment horizontal="center" vertical="center" wrapText="1"/>
    </xf>
    <xf numFmtId="3" fontId="19" fillId="0" borderId="1" xfId="0" applyNumberFormat="1" applyFont="1" applyBorder="1" applyAlignment="1">
      <alignment horizontal="center" vertical="center" wrapText="1"/>
    </xf>
    <xf numFmtId="4" fontId="19" fillId="0" borderId="1" xfId="0" applyNumberFormat="1" applyFont="1" applyFill="1" applyBorder="1" applyAlignment="1">
      <alignment horizontal="center" vertical="center" wrapText="1"/>
    </xf>
    <xf numFmtId="49" fontId="19" fillId="0" borderId="1" xfId="0" applyNumberFormat="1" applyFont="1" applyBorder="1" applyAlignment="1" applyProtection="1">
      <alignment horizontal="center" vertical="center" wrapText="1"/>
    </xf>
    <xf numFmtId="164" fontId="19" fillId="0" borderId="1" xfId="0" applyNumberFormat="1" applyFont="1" applyFill="1" applyBorder="1" applyAlignment="1" applyProtection="1">
      <alignment horizontal="center" vertical="center" wrapText="1"/>
    </xf>
    <xf numFmtId="3" fontId="19" fillId="0" borderId="1" xfId="0" applyNumberFormat="1" applyFont="1" applyFill="1" applyBorder="1" applyAlignment="1" applyProtection="1">
      <alignment horizontal="center" vertical="center" wrapText="1"/>
    </xf>
    <xf numFmtId="0" fontId="8" fillId="5" borderId="1" xfId="0" applyFont="1" applyFill="1" applyBorder="1" applyAlignment="1">
      <alignment horizontal="center" vertical="center" wrapText="1"/>
    </xf>
    <xf numFmtId="0" fontId="14" fillId="5" borderId="1" xfId="0" applyFont="1" applyFill="1" applyBorder="1" applyAlignment="1">
      <alignment horizontal="justify" vertical="center" wrapText="1"/>
    </xf>
    <xf numFmtId="0" fontId="19" fillId="5" borderId="1" xfId="0" applyFont="1" applyFill="1" applyBorder="1" applyAlignment="1">
      <alignment horizontal="center" vertical="center" wrapText="1"/>
    </xf>
    <xf numFmtId="0" fontId="20" fillId="5" borderId="1" xfId="0" applyFont="1" applyFill="1" applyBorder="1" applyAlignment="1">
      <alignment horizontal="justify" vertical="center" wrapText="1"/>
    </xf>
    <xf numFmtId="0" fontId="9" fillId="0" borderId="0" xfId="0" applyFont="1" applyAlignment="1">
      <alignment horizontal="left" vertical="center" wrapText="1"/>
    </xf>
    <xf numFmtId="0" fontId="0" fillId="0" borderId="0" xfId="0" applyAlignment="1">
      <alignment horizontal="left" vertical="center" wrapText="1"/>
    </xf>
    <xf numFmtId="0" fontId="1" fillId="0" borderId="0" xfId="0" applyFont="1" applyAlignment="1" applyProtection="1">
      <alignment horizontal="left"/>
      <protection locked="0"/>
    </xf>
    <xf numFmtId="0" fontId="2" fillId="0" borderId="0" xfId="0" applyFont="1" applyAlignment="1" applyProtection="1">
      <alignment horizontal="left"/>
      <protection locked="0"/>
    </xf>
    <xf numFmtId="0" fontId="6" fillId="0" borderId="0" xfId="0" applyFont="1" applyBorder="1" applyAlignment="1">
      <alignment horizontal="left" vertical="center" wrapText="1"/>
    </xf>
    <xf numFmtId="0" fontId="9" fillId="0" borderId="0" xfId="0" applyFont="1" applyBorder="1" applyAlignment="1">
      <alignment horizontal="left" vertical="center" wrapText="1"/>
    </xf>
    <xf numFmtId="0" fontId="0" fillId="0" borderId="0" xfId="0" applyFont="1" applyAlignment="1">
      <alignment horizontal="left" vertical="center" wrapText="1"/>
    </xf>
    <xf numFmtId="0" fontId="5" fillId="3" borderId="0" xfId="0" applyFont="1" applyFill="1" applyBorder="1" applyAlignment="1">
      <alignment horizontal="left" vertical="center" wrapText="1"/>
    </xf>
    <xf numFmtId="0" fontId="15" fillId="4" borderId="0" xfId="0" applyFont="1" applyFill="1" applyAlignment="1">
      <alignment horizontal="center"/>
    </xf>
    <xf numFmtId="0" fontId="5" fillId="0" borderId="0" xfId="0" applyFont="1" applyAlignment="1">
      <alignment horizontal="left" wrapText="1"/>
    </xf>
    <xf numFmtId="0" fontId="5" fillId="3" borderId="2" xfId="0" applyFont="1" applyFill="1" applyBorder="1" applyAlignment="1">
      <alignment horizontal="left" vertical="center" wrapText="1"/>
    </xf>
    <xf numFmtId="0" fontId="16" fillId="4" borderId="0" xfId="0" applyFont="1" applyFill="1" applyAlignment="1">
      <alignment horizontal="center" wrapText="1"/>
    </xf>
    <xf numFmtId="0" fontId="1" fillId="0" borderId="0" xfId="0" applyFont="1" applyAlignment="1">
      <alignment horizontal="right"/>
    </xf>
    <xf numFmtId="0" fontId="7" fillId="3" borderId="2" xfId="0" applyFont="1" applyFill="1" applyBorder="1" applyAlignment="1">
      <alignment horizontal="left" vertical="center" wrapText="1"/>
    </xf>
    <xf numFmtId="0" fontId="7" fillId="3" borderId="0" xfId="0" applyFont="1" applyFill="1" applyBorder="1" applyAlignment="1">
      <alignment horizontal="left" vertical="center" wrapText="1"/>
    </xf>
  </cellXfs>
  <cellStyles count="5">
    <cellStyle name="Navadno" xfId="0" builtinId="0"/>
    <cellStyle name="Navadno 2" xfId="1"/>
    <cellStyle name="Navadno 4" xfId="2"/>
    <cellStyle name="Normal_radmila-MESO IN MESNI" xfId="4"/>
    <cellStyle name="Normal_renata - vse-MLEKO-IN-MLECNI"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2"/>
  <sheetViews>
    <sheetView zoomScaleNormal="100" workbookViewId="0">
      <selection activeCell="M9" sqref="M9"/>
    </sheetView>
  </sheetViews>
  <sheetFormatPr defaultRowHeight="15" x14ac:dyDescent="0.25"/>
  <cols>
    <col min="2" max="2" width="41.85546875" customWidth="1"/>
    <col min="3" max="3" width="10" customWidth="1"/>
    <col min="4" max="4" width="6.7109375" customWidth="1"/>
    <col min="5" max="5" width="25" customWidth="1"/>
    <col min="6" max="6" width="11.85546875" customWidth="1"/>
    <col min="7" max="7" width="14.140625" customWidth="1"/>
    <col min="8" max="8" width="13.5703125" customWidth="1"/>
    <col min="9" max="9" width="14.28515625" customWidth="1"/>
  </cols>
  <sheetData>
    <row r="1" spans="1:9" ht="15.75" x14ac:dyDescent="0.25">
      <c r="A1" s="67" t="s">
        <v>0</v>
      </c>
      <c r="B1" s="68"/>
      <c r="C1" s="1"/>
      <c r="D1" s="1"/>
      <c r="E1" s="1"/>
      <c r="F1" s="2"/>
      <c r="G1" s="2" t="s">
        <v>75</v>
      </c>
      <c r="H1" s="2"/>
      <c r="I1" s="3"/>
    </row>
    <row r="2" spans="1:9" ht="15.75" x14ac:dyDescent="0.25">
      <c r="A2" s="27"/>
      <c r="B2" s="28"/>
      <c r="C2" s="1"/>
      <c r="D2" s="1"/>
      <c r="E2" s="1"/>
      <c r="F2" s="2"/>
      <c r="G2" s="2"/>
      <c r="H2" s="2"/>
      <c r="I2" s="3"/>
    </row>
    <row r="3" spans="1:9" ht="18" x14ac:dyDescent="0.25">
      <c r="A3" s="73" t="s">
        <v>73</v>
      </c>
      <c r="B3" s="73"/>
      <c r="C3" s="73"/>
      <c r="D3" s="73"/>
      <c r="E3" s="73"/>
      <c r="F3" s="73"/>
      <c r="G3" s="73"/>
      <c r="H3" s="73"/>
      <c r="I3" s="73"/>
    </row>
    <row r="4" spans="1:9" x14ac:dyDescent="0.25">
      <c r="A4" s="4"/>
      <c r="B4" s="5"/>
      <c r="C4" s="1"/>
      <c r="D4" s="1"/>
      <c r="E4" s="1"/>
      <c r="F4" s="5"/>
      <c r="G4" s="5"/>
      <c r="H4" s="5"/>
      <c r="I4" s="5"/>
    </row>
    <row r="5" spans="1:9" ht="51" x14ac:dyDescent="0.25">
      <c r="A5" s="6" t="s">
        <v>1</v>
      </c>
      <c r="B5" s="6" t="s">
        <v>2</v>
      </c>
      <c r="C5" s="7" t="s">
        <v>3</v>
      </c>
      <c r="D5" s="7" t="s">
        <v>4</v>
      </c>
      <c r="E5" s="8" t="s">
        <v>5</v>
      </c>
      <c r="F5" s="8" t="s">
        <v>6</v>
      </c>
      <c r="G5" s="8" t="s">
        <v>7</v>
      </c>
      <c r="H5" s="8" t="s">
        <v>8</v>
      </c>
      <c r="I5" s="8" t="s">
        <v>9</v>
      </c>
    </row>
    <row r="6" spans="1:9" ht="18" customHeight="1" x14ac:dyDescent="0.25">
      <c r="A6" s="48">
        <v>1</v>
      </c>
      <c r="B6" s="48">
        <v>2</v>
      </c>
      <c r="C6" s="49">
        <v>3</v>
      </c>
      <c r="D6" s="49">
        <v>4</v>
      </c>
      <c r="E6" s="49">
        <v>5</v>
      </c>
      <c r="F6" s="49">
        <v>6</v>
      </c>
      <c r="G6" s="49" t="s">
        <v>11</v>
      </c>
      <c r="H6" s="50" t="s">
        <v>12</v>
      </c>
      <c r="I6" s="49" t="s">
        <v>13</v>
      </c>
    </row>
    <row r="7" spans="1:9" ht="36" customHeight="1" x14ac:dyDescent="0.25">
      <c r="A7" s="9">
        <v>1</v>
      </c>
      <c r="B7" s="38" t="s">
        <v>23</v>
      </c>
      <c r="C7" s="40">
        <v>700</v>
      </c>
      <c r="D7" s="10" t="s">
        <v>21</v>
      </c>
      <c r="E7" s="11"/>
      <c r="F7" s="22"/>
      <c r="G7" s="12">
        <f>C7*ROUND(F7, 4)</f>
        <v>0</v>
      </c>
      <c r="H7" s="12">
        <f>G7*0.095</f>
        <v>0</v>
      </c>
      <c r="I7" s="12">
        <f>G7+H7</f>
        <v>0</v>
      </c>
    </row>
    <row r="8" spans="1:9" ht="36" customHeight="1" x14ac:dyDescent="0.25">
      <c r="A8" s="9">
        <v>2</v>
      </c>
      <c r="B8" s="38" t="s">
        <v>24</v>
      </c>
      <c r="C8" s="40">
        <v>50</v>
      </c>
      <c r="D8" s="10" t="s">
        <v>21</v>
      </c>
      <c r="E8" s="11"/>
      <c r="F8" s="22"/>
      <c r="G8" s="12">
        <f t="shared" ref="G8:G10" si="0">C8*ROUND(F8, 4)</f>
        <v>0</v>
      </c>
      <c r="H8" s="12">
        <f t="shared" ref="H8:H10" si="1">G8*0.095</f>
        <v>0</v>
      </c>
      <c r="I8" s="12">
        <f t="shared" ref="I8:I10" si="2">G8+H8</f>
        <v>0</v>
      </c>
    </row>
    <row r="9" spans="1:9" ht="80.25" customHeight="1" x14ac:dyDescent="0.25">
      <c r="A9" s="9">
        <v>3</v>
      </c>
      <c r="B9" s="39" t="s">
        <v>60</v>
      </c>
      <c r="C9" s="40">
        <v>100</v>
      </c>
      <c r="D9" s="10" t="s">
        <v>21</v>
      </c>
      <c r="E9" s="11"/>
      <c r="F9" s="22"/>
      <c r="G9" s="12">
        <f t="shared" si="0"/>
        <v>0</v>
      </c>
      <c r="H9" s="12">
        <f t="shared" si="1"/>
        <v>0</v>
      </c>
      <c r="I9" s="12">
        <f t="shared" si="2"/>
        <v>0</v>
      </c>
    </row>
    <row r="10" spans="1:9" ht="80.25" customHeight="1" x14ac:dyDescent="0.25">
      <c r="A10" s="9">
        <v>4</v>
      </c>
      <c r="B10" s="39" t="s">
        <v>34</v>
      </c>
      <c r="C10" s="40">
        <v>100</v>
      </c>
      <c r="D10" s="10" t="s">
        <v>21</v>
      </c>
      <c r="E10" s="11"/>
      <c r="F10" s="22"/>
      <c r="G10" s="12">
        <f t="shared" si="0"/>
        <v>0</v>
      </c>
      <c r="H10" s="12">
        <f t="shared" si="1"/>
        <v>0</v>
      </c>
      <c r="I10" s="12">
        <f t="shared" si="2"/>
        <v>0</v>
      </c>
    </row>
    <row r="11" spans="1:9" ht="16.5" x14ac:dyDescent="0.25">
      <c r="A11" s="30"/>
      <c r="B11" s="31" t="s">
        <v>22</v>
      </c>
      <c r="C11" s="32" t="s">
        <v>14</v>
      </c>
      <c r="D11" s="33" t="s">
        <v>14</v>
      </c>
      <c r="E11" s="33" t="s">
        <v>14</v>
      </c>
      <c r="F11" s="33" t="s">
        <v>14</v>
      </c>
      <c r="G11" s="33">
        <f>SUM(G7:G10)</f>
        <v>0</v>
      </c>
      <c r="H11" s="33">
        <f t="shared" ref="H11:I11" si="3">SUM(H7:H10)</f>
        <v>0</v>
      </c>
      <c r="I11" s="33">
        <f t="shared" si="3"/>
        <v>0</v>
      </c>
    </row>
    <row r="12" spans="1:9" ht="16.5" x14ac:dyDescent="0.25">
      <c r="A12" s="34"/>
      <c r="B12" s="35"/>
      <c r="C12" s="36"/>
      <c r="D12" s="37"/>
      <c r="E12" s="37"/>
      <c r="F12" s="37"/>
      <c r="G12" s="37"/>
      <c r="H12" s="37"/>
      <c r="I12" s="37"/>
    </row>
    <row r="13" spans="1:9" ht="24" customHeight="1" x14ac:dyDescent="0.25">
      <c r="A13" s="72" t="s">
        <v>61</v>
      </c>
      <c r="B13" s="72"/>
      <c r="C13" s="72"/>
      <c r="D13" s="72"/>
      <c r="E13" s="72"/>
      <c r="F13" s="72"/>
      <c r="G13" s="72"/>
      <c r="H13" s="72"/>
      <c r="I13" s="72"/>
    </row>
    <row r="14" spans="1:9" ht="35.25" customHeight="1" x14ac:dyDescent="0.25">
      <c r="A14" s="72"/>
      <c r="B14" s="72"/>
      <c r="C14" s="72"/>
      <c r="D14" s="72"/>
      <c r="E14" s="72"/>
      <c r="F14" s="72"/>
      <c r="G14" s="72"/>
      <c r="H14" s="72"/>
      <c r="I14" s="72"/>
    </row>
    <row r="15" spans="1:9" x14ac:dyDescent="0.25">
      <c r="A15" s="69" t="s">
        <v>15</v>
      </c>
      <c r="B15" s="69"/>
      <c r="C15" s="69"/>
      <c r="D15" s="69"/>
      <c r="E15" s="69"/>
      <c r="F15" s="69"/>
      <c r="G15" s="69"/>
      <c r="H15" s="69"/>
      <c r="I15" s="69"/>
    </row>
    <row r="16" spans="1:9" ht="16.5" customHeight="1" x14ac:dyDescent="0.25">
      <c r="A16" s="70" t="s">
        <v>16</v>
      </c>
      <c r="B16" s="71"/>
      <c r="C16" s="71"/>
      <c r="D16" s="71"/>
      <c r="E16" s="71"/>
      <c r="F16" s="71"/>
      <c r="G16" s="71"/>
      <c r="H16" s="71"/>
      <c r="I16" s="71"/>
    </row>
    <row r="17" spans="1:9" ht="16.5" customHeight="1" x14ac:dyDescent="0.25">
      <c r="A17" s="18" t="s">
        <v>17</v>
      </c>
      <c r="B17" s="19"/>
      <c r="C17" s="19"/>
      <c r="D17" s="19"/>
      <c r="E17" s="19"/>
      <c r="F17" s="19"/>
      <c r="G17" s="19"/>
      <c r="H17" s="19"/>
      <c r="I17" s="19"/>
    </row>
    <row r="18" spans="1:9" ht="16.5" customHeight="1" x14ac:dyDescent="0.25">
      <c r="A18" s="65" t="s">
        <v>88</v>
      </c>
      <c r="B18" s="65"/>
      <c r="C18" s="65"/>
      <c r="D18" s="65"/>
      <c r="E18" s="65"/>
      <c r="F18" s="65"/>
      <c r="G18" s="65"/>
      <c r="H18" s="65"/>
      <c r="I18" s="65"/>
    </row>
    <row r="19" spans="1:9" ht="16.5" customHeight="1" x14ac:dyDescent="0.25">
      <c r="A19" s="65" t="s">
        <v>89</v>
      </c>
      <c r="B19" s="65"/>
      <c r="C19" s="65"/>
      <c r="D19" s="65"/>
      <c r="E19" s="65"/>
      <c r="F19" s="65"/>
      <c r="G19" s="65"/>
      <c r="H19" s="65"/>
      <c r="I19" s="65"/>
    </row>
    <row r="20" spans="1:9" ht="16.5" customHeight="1" x14ac:dyDescent="0.25">
      <c r="A20" s="20" t="s">
        <v>18</v>
      </c>
      <c r="B20" s="21"/>
      <c r="C20" s="21"/>
      <c r="D20" s="21"/>
      <c r="E20" s="21"/>
      <c r="F20" s="21"/>
      <c r="G20" s="21"/>
      <c r="H20" s="21"/>
      <c r="I20" s="21"/>
    </row>
    <row r="21" spans="1:9" ht="16.5" customHeight="1" x14ac:dyDescent="0.25">
      <c r="A21" s="20" t="s">
        <v>19</v>
      </c>
      <c r="B21" s="21"/>
      <c r="C21" s="21"/>
      <c r="D21" s="21"/>
      <c r="E21" s="21"/>
      <c r="F21" s="21"/>
      <c r="G21" s="21"/>
      <c r="H21" s="21"/>
      <c r="I21" s="21"/>
    </row>
    <row r="22" spans="1:9" ht="36" customHeight="1" x14ac:dyDescent="0.25">
      <c r="A22" s="65" t="s">
        <v>20</v>
      </c>
      <c r="B22" s="66"/>
      <c r="C22" s="66"/>
      <c r="D22" s="66"/>
      <c r="E22" s="66"/>
      <c r="F22" s="66"/>
      <c r="G22" s="66"/>
      <c r="H22" s="66"/>
      <c r="I22" s="66"/>
    </row>
  </sheetData>
  <sheetProtection algorithmName="SHA-512" hashValue="RccxKz+kDR3B0goVxvY/+i3nX7CoT+5pjN8vc7/9nW49RRUZKZtj0KYOC4R1X1PqHVMgt69WiiVlxGsD/wJgqQ==" saltValue="bf9cuK4gsPqTanSbonZ+1Q==" spinCount="100000" sheet="1" objects="1" scenarios="1"/>
  <mergeCells count="8">
    <mergeCell ref="A19:I19"/>
    <mergeCell ref="A22:I22"/>
    <mergeCell ref="A1:B1"/>
    <mergeCell ref="A15:I15"/>
    <mergeCell ref="A16:I16"/>
    <mergeCell ref="A18:I18"/>
    <mergeCell ref="A13:I14"/>
    <mergeCell ref="A3:I3"/>
  </mergeCells>
  <pageMargins left="0.51181102362204722" right="0.51181102362204722" top="0.55118110236220474" bottom="0.55118110236220474" header="0.31496062992125984" footer="0.31496062992125984"/>
  <pageSetup paperSize="9" scale="8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8"/>
  <sheetViews>
    <sheetView view="pageBreakPreview" zoomScaleNormal="100" zoomScaleSheetLayoutView="100" workbookViewId="0">
      <selection activeCell="F15" sqref="F15"/>
    </sheetView>
  </sheetViews>
  <sheetFormatPr defaultRowHeight="15" x14ac:dyDescent="0.25"/>
  <cols>
    <col min="2" max="2" width="42" customWidth="1"/>
    <col min="3" max="3" width="10.85546875" customWidth="1"/>
    <col min="4" max="4" width="7.7109375" customWidth="1"/>
    <col min="5" max="5" width="23.42578125" customWidth="1"/>
    <col min="6" max="6" width="11.85546875" customWidth="1"/>
    <col min="7" max="7" width="13.85546875" customWidth="1"/>
    <col min="8" max="8" width="14.140625" customWidth="1"/>
    <col min="9" max="9" width="13.85546875" customWidth="1"/>
  </cols>
  <sheetData>
    <row r="1" spans="1:9" ht="15.75" x14ac:dyDescent="0.25">
      <c r="A1" s="67" t="s">
        <v>0</v>
      </c>
      <c r="B1" s="68"/>
      <c r="C1" s="1"/>
      <c r="D1" s="1"/>
      <c r="E1" s="1"/>
      <c r="F1" s="2"/>
      <c r="G1" s="2" t="s">
        <v>75</v>
      </c>
      <c r="H1" s="2"/>
      <c r="I1" s="3"/>
    </row>
    <row r="2" spans="1:9" ht="15.75" x14ac:dyDescent="0.25">
      <c r="A2" s="27"/>
      <c r="B2" s="28"/>
      <c r="C2" s="1"/>
      <c r="D2" s="1"/>
      <c r="E2" s="1"/>
      <c r="F2" s="2"/>
      <c r="G2" s="2"/>
      <c r="H2" s="2"/>
      <c r="I2" s="3"/>
    </row>
    <row r="3" spans="1:9" ht="18" x14ac:dyDescent="0.25">
      <c r="A3" s="73" t="s">
        <v>74</v>
      </c>
      <c r="B3" s="73"/>
      <c r="C3" s="73"/>
      <c r="D3" s="73"/>
      <c r="E3" s="73"/>
      <c r="F3" s="73"/>
      <c r="G3" s="73"/>
      <c r="H3" s="73"/>
      <c r="I3" s="73"/>
    </row>
    <row r="4" spans="1:9" x14ac:dyDescent="0.25">
      <c r="A4" s="4"/>
      <c r="B4" s="5"/>
      <c r="C4" s="1"/>
      <c r="D4" s="1"/>
      <c r="E4" s="1"/>
      <c r="F4" s="5"/>
      <c r="G4" s="5"/>
      <c r="H4" s="5"/>
      <c r="I4" s="5"/>
    </row>
    <row r="5" spans="1:9" ht="51" x14ac:dyDescent="0.25">
      <c r="A5" s="6" t="s">
        <v>1</v>
      </c>
      <c r="B5" s="6" t="s">
        <v>2</v>
      </c>
      <c r="C5" s="7" t="s">
        <v>3</v>
      </c>
      <c r="D5" s="7" t="s">
        <v>4</v>
      </c>
      <c r="E5" s="8" t="s">
        <v>5</v>
      </c>
      <c r="F5" s="8" t="s">
        <v>6</v>
      </c>
      <c r="G5" s="8" t="s">
        <v>7</v>
      </c>
      <c r="H5" s="8" t="s">
        <v>8</v>
      </c>
      <c r="I5" s="8" t="s">
        <v>9</v>
      </c>
    </row>
    <row r="6" spans="1:9" s="21" customFormat="1" ht="17.25" customHeight="1" x14ac:dyDescent="0.25">
      <c r="A6" s="48">
        <v>1</v>
      </c>
      <c r="B6" s="48">
        <v>2</v>
      </c>
      <c r="C6" s="49">
        <v>3</v>
      </c>
      <c r="D6" s="49">
        <v>4</v>
      </c>
      <c r="E6" s="49">
        <v>5</v>
      </c>
      <c r="F6" s="49">
        <v>6</v>
      </c>
      <c r="G6" s="49" t="s">
        <v>11</v>
      </c>
      <c r="H6" s="50" t="s">
        <v>12</v>
      </c>
      <c r="I6" s="49" t="s">
        <v>13</v>
      </c>
    </row>
    <row r="7" spans="1:9" ht="33" x14ac:dyDescent="0.25">
      <c r="A7" s="9">
        <v>1</v>
      </c>
      <c r="B7" s="42" t="s">
        <v>26</v>
      </c>
      <c r="C7" s="43">
        <v>10</v>
      </c>
      <c r="D7" s="10" t="s">
        <v>21</v>
      </c>
      <c r="E7" s="11"/>
      <c r="F7" s="22"/>
      <c r="G7" s="12">
        <f>C7*ROUND(F7, 4)</f>
        <v>0</v>
      </c>
      <c r="H7" s="12">
        <f>G7*0.095</f>
        <v>0</v>
      </c>
      <c r="I7" s="12">
        <f>G7+H7</f>
        <v>0</v>
      </c>
    </row>
    <row r="8" spans="1:9" ht="49.5" x14ac:dyDescent="0.25">
      <c r="A8" s="9">
        <v>2</v>
      </c>
      <c r="B8" s="42" t="s">
        <v>32</v>
      </c>
      <c r="C8" s="43">
        <v>550</v>
      </c>
      <c r="D8" s="10" t="s">
        <v>21</v>
      </c>
      <c r="E8" s="11"/>
      <c r="F8" s="22"/>
      <c r="G8" s="12">
        <f t="shared" ref="G8:G15" si="0">C8*ROUND(F8, 4)</f>
        <v>0</v>
      </c>
      <c r="H8" s="12">
        <f t="shared" ref="H8:H15" si="1">G8*0.095</f>
        <v>0</v>
      </c>
      <c r="I8" s="12">
        <f t="shared" ref="I8:I15" si="2">G8+H8</f>
        <v>0</v>
      </c>
    </row>
    <row r="9" spans="1:9" ht="35.25" customHeight="1" x14ac:dyDescent="0.25">
      <c r="A9" s="9">
        <v>3</v>
      </c>
      <c r="B9" s="42" t="s">
        <v>27</v>
      </c>
      <c r="C9" s="43">
        <v>5</v>
      </c>
      <c r="D9" s="10" t="s">
        <v>21</v>
      </c>
      <c r="E9" s="11"/>
      <c r="F9" s="22"/>
      <c r="G9" s="12">
        <f t="shared" si="0"/>
        <v>0</v>
      </c>
      <c r="H9" s="12">
        <f t="shared" si="1"/>
        <v>0</v>
      </c>
      <c r="I9" s="12">
        <f t="shared" si="2"/>
        <v>0</v>
      </c>
    </row>
    <row r="10" spans="1:9" ht="33" x14ac:dyDescent="0.25">
      <c r="A10" s="9">
        <v>4</v>
      </c>
      <c r="B10" s="42" t="s">
        <v>71</v>
      </c>
      <c r="C10" s="43">
        <v>5</v>
      </c>
      <c r="D10" s="10" t="s">
        <v>21</v>
      </c>
      <c r="E10" s="11"/>
      <c r="F10" s="22"/>
      <c r="G10" s="12">
        <f t="shared" si="0"/>
        <v>0</v>
      </c>
      <c r="H10" s="12">
        <f t="shared" si="1"/>
        <v>0</v>
      </c>
      <c r="I10" s="12">
        <f t="shared" si="2"/>
        <v>0</v>
      </c>
    </row>
    <row r="11" spans="1:9" ht="33" x14ac:dyDescent="0.25">
      <c r="A11" s="9">
        <v>5</v>
      </c>
      <c r="B11" s="42" t="s">
        <v>33</v>
      </c>
      <c r="C11" s="43">
        <v>5</v>
      </c>
      <c r="D11" s="10" t="s">
        <v>21</v>
      </c>
      <c r="E11" s="11"/>
      <c r="F11" s="22"/>
      <c r="G11" s="12">
        <f t="shared" si="0"/>
        <v>0</v>
      </c>
      <c r="H11" s="12">
        <f t="shared" si="1"/>
        <v>0</v>
      </c>
      <c r="I11" s="12">
        <f t="shared" si="2"/>
        <v>0</v>
      </c>
    </row>
    <row r="12" spans="1:9" ht="33" x14ac:dyDescent="0.25">
      <c r="A12" s="9">
        <v>6</v>
      </c>
      <c r="B12" s="42" t="s">
        <v>28</v>
      </c>
      <c r="C12" s="43">
        <v>20</v>
      </c>
      <c r="D12" s="10" t="s">
        <v>21</v>
      </c>
      <c r="E12" s="11"/>
      <c r="F12" s="22"/>
      <c r="G12" s="12">
        <f t="shared" si="0"/>
        <v>0</v>
      </c>
      <c r="H12" s="12">
        <f t="shared" si="1"/>
        <v>0</v>
      </c>
      <c r="I12" s="12">
        <f t="shared" si="2"/>
        <v>0</v>
      </c>
    </row>
    <row r="13" spans="1:9" ht="49.5" x14ac:dyDescent="0.25">
      <c r="A13" s="9">
        <v>7</v>
      </c>
      <c r="B13" s="42" t="s">
        <v>29</v>
      </c>
      <c r="C13" s="43">
        <v>40</v>
      </c>
      <c r="D13" s="10" t="s">
        <v>21</v>
      </c>
      <c r="E13" s="11"/>
      <c r="F13" s="22"/>
      <c r="G13" s="12">
        <f t="shared" si="0"/>
        <v>0</v>
      </c>
      <c r="H13" s="12">
        <f t="shared" si="1"/>
        <v>0</v>
      </c>
      <c r="I13" s="12">
        <f t="shared" si="2"/>
        <v>0</v>
      </c>
    </row>
    <row r="14" spans="1:9" ht="49.5" x14ac:dyDescent="0.25">
      <c r="A14" s="9">
        <v>8</v>
      </c>
      <c r="B14" s="42" t="s">
        <v>30</v>
      </c>
      <c r="C14" s="43">
        <v>100</v>
      </c>
      <c r="D14" s="10" t="s">
        <v>21</v>
      </c>
      <c r="E14" s="11"/>
      <c r="F14" s="22"/>
      <c r="G14" s="12">
        <f t="shared" si="0"/>
        <v>0</v>
      </c>
      <c r="H14" s="12">
        <f t="shared" si="1"/>
        <v>0</v>
      </c>
      <c r="I14" s="12">
        <f t="shared" si="2"/>
        <v>0</v>
      </c>
    </row>
    <row r="15" spans="1:9" ht="31.5" customHeight="1" x14ac:dyDescent="0.25">
      <c r="A15" s="9">
        <v>9</v>
      </c>
      <c r="B15" s="42" t="s">
        <v>31</v>
      </c>
      <c r="C15" s="43">
        <v>2</v>
      </c>
      <c r="D15" s="10" t="s">
        <v>21</v>
      </c>
      <c r="E15" s="11"/>
      <c r="F15" s="22"/>
      <c r="G15" s="12">
        <f t="shared" si="0"/>
        <v>0</v>
      </c>
      <c r="H15" s="12">
        <f t="shared" si="1"/>
        <v>0</v>
      </c>
      <c r="I15" s="12">
        <f t="shared" si="2"/>
        <v>0</v>
      </c>
    </row>
    <row r="16" spans="1:9" s="41" customFormat="1" ht="16.5" x14ac:dyDescent="0.25">
      <c r="A16" s="30"/>
      <c r="B16" s="31" t="s">
        <v>25</v>
      </c>
      <c r="C16" s="32" t="s">
        <v>14</v>
      </c>
      <c r="D16" s="33" t="s">
        <v>14</v>
      </c>
      <c r="E16" s="33" t="s">
        <v>14</v>
      </c>
      <c r="F16" s="33" t="s">
        <v>14</v>
      </c>
      <c r="G16" s="33">
        <f>SUM(G7:G15)</f>
        <v>0</v>
      </c>
      <c r="H16" s="33">
        <f t="shared" ref="H16:I16" si="3">SUM(H7:H15)</f>
        <v>0</v>
      </c>
      <c r="I16" s="33">
        <f t="shared" si="3"/>
        <v>0</v>
      </c>
    </row>
    <row r="17" spans="1:9" s="41" customFormat="1" ht="16.5" x14ac:dyDescent="0.25">
      <c r="A17" s="34"/>
      <c r="B17" s="35"/>
      <c r="C17" s="36"/>
      <c r="D17" s="37"/>
      <c r="E17" s="37"/>
      <c r="F17" s="37"/>
      <c r="G17" s="37"/>
      <c r="H17" s="37"/>
      <c r="I17" s="37"/>
    </row>
    <row r="18" spans="1:9" s="41" customFormat="1" ht="15" customHeight="1" x14ac:dyDescent="0.25">
      <c r="A18" s="72" t="s">
        <v>79</v>
      </c>
      <c r="B18" s="72"/>
      <c r="C18" s="72"/>
      <c r="D18" s="72"/>
      <c r="E18" s="72"/>
      <c r="F18" s="72"/>
      <c r="G18" s="72"/>
      <c r="H18" s="72"/>
      <c r="I18" s="72"/>
    </row>
    <row r="19" spans="1:9" s="41" customFormat="1" ht="92.25" customHeight="1" x14ac:dyDescent="0.25">
      <c r="A19" s="72"/>
      <c r="B19" s="72"/>
      <c r="C19" s="72"/>
      <c r="D19" s="72"/>
      <c r="E19" s="72"/>
      <c r="F19" s="72"/>
      <c r="G19" s="72"/>
      <c r="H19" s="72"/>
      <c r="I19" s="72"/>
    </row>
    <row r="20" spans="1:9" ht="13.5" customHeight="1" x14ac:dyDescent="0.25">
      <c r="A20" s="74"/>
      <c r="B20" s="74"/>
      <c r="C20" s="14"/>
      <c r="D20" s="15"/>
      <c r="E20" s="15"/>
      <c r="F20" s="16"/>
      <c r="G20" s="17"/>
      <c r="H20" s="17"/>
      <c r="I20" s="17"/>
    </row>
    <row r="21" spans="1:9" x14ac:dyDescent="0.25">
      <c r="A21" s="69" t="s">
        <v>15</v>
      </c>
      <c r="B21" s="69"/>
      <c r="C21" s="69"/>
      <c r="D21" s="69"/>
      <c r="E21" s="69"/>
      <c r="F21" s="69"/>
      <c r="G21" s="69"/>
      <c r="H21" s="69"/>
      <c r="I21" s="69"/>
    </row>
    <row r="22" spans="1:9" ht="18" customHeight="1" x14ac:dyDescent="0.25">
      <c r="A22" s="70" t="s">
        <v>16</v>
      </c>
      <c r="B22" s="71"/>
      <c r="C22" s="71"/>
      <c r="D22" s="71"/>
      <c r="E22" s="71"/>
      <c r="F22" s="71"/>
      <c r="G22" s="71"/>
      <c r="H22" s="71"/>
      <c r="I22" s="71"/>
    </row>
    <row r="23" spans="1:9" ht="18" customHeight="1" x14ac:dyDescent="0.25">
      <c r="A23" s="18" t="s">
        <v>17</v>
      </c>
      <c r="B23" s="19"/>
      <c r="C23" s="19"/>
      <c r="D23" s="19"/>
      <c r="E23" s="19"/>
      <c r="F23" s="19"/>
      <c r="G23" s="19"/>
      <c r="H23" s="19"/>
      <c r="I23" s="19"/>
    </row>
    <row r="24" spans="1:9" ht="18" customHeight="1" x14ac:dyDescent="0.25">
      <c r="A24" s="65" t="s">
        <v>88</v>
      </c>
      <c r="B24" s="65"/>
      <c r="C24" s="65"/>
      <c r="D24" s="65"/>
      <c r="E24" s="65"/>
      <c r="F24" s="65"/>
      <c r="G24" s="65"/>
      <c r="H24" s="65"/>
      <c r="I24" s="65"/>
    </row>
    <row r="25" spans="1:9" ht="18" customHeight="1" x14ac:dyDescent="0.25">
      <c r="A25" s="65" t="s">
        <v>89</v>
      </c>
      <c r="B25" s="65"/>
      <c r="C25" s="65"/>
      <c r="D25" s="65"/>
      <c r="E25" s="65"/>
      <c r="F25" s="65"/>
      <c r="G25" s="65"/>
      <c r="H25" s="65"/>
      <c r="I25" s="65"/>
    </row>
    <row r="26" spans="1:9" ht="18" customHeight="1" x14ac:dyDescent="0.25">
      <c r="A26" s="20" t="s">
        <v>18</v>
      </c>
      <c r="B26" s="21"/>
      <c r="C26" s="21"/>
      <c r="D26" s="21"/>
      <c r="E26" s="21"/>
      <c r="F26" s="21"/>
      <c r="G26" s="21"/>
      <c r="H26" s="21"/>
      <c r="I26" s="21"/>
    </row>
    <row r="27" spans="1:9" ht="18" customHeight="1" x14ac:dyDescent="0.25">
      <c r="A27" s="20" t="s">
        <v>19</v>
      </c>
      <c r="B27" s="21"/>
      <c r="C27" s="21"/>
      <c r="D27" s="21"/>
      <c r="E27" s="21"/>
      <c r="F27" s="21"/>
      <c r="G27" s="21"/>
      <c r="H27" s="21"/>
      <c r="I27" s="21"/>
    </row>
    <row r="28" spans="1:9" ht="36" customHeight="1" x14ac:dyDescent="0.25">
      <c r="A28" s="65" t="s">
        <v>20</v>
      </c>
      <c r="B28" s="66"/>
      <c r="C28" s="66"/>
      <c r="D28" s="66"/>
      <c r="E28" s="66"/>
      <c r="F28" s="66"/>
      <c r="G28" s="66"/>
      <c r="H28" s="66"/>
      <c r="I28" s="66"/>
    </row>
  </sheetData>
  <sheetProtection algorithmName="SHA-512" hashValue="Xb1z9ecOAfC5AEC0KTPYmPIPyHh8ItdeWbqGMDh9ST3lTGQrDN2zFKjMUm1gNIp7CqeeE/uKRt0tfBllJJ0quQ==" saltValue="aKSumqjH/R4TdKtqd+fEtw==" spinCount="100000" sheet="1" objects="1" scenarios="1"/>
  <mergeCells count="9">
    <mergeCell ref="A24:I24"/>
    <mergeCell ref="A25:I25"/>
    <mergeCell ref="A28:I28"/>
    <mergeCell ref="A1:B1"/>
    <mergeCell ref="A18:I19"/>
    <mergeCell ref="A20:B20"/>
    <mergeCell ref="A21:I21"/>
    <mergeCell ref="A22:I22"/>
    <mergeCell ref="A3:I3"/>
  </mergeCells>
  <pageMargins left="0.51181102362204722" right="0.51181102362204722" top="0.74803149606299213" bottom="0.74803149606299213" header="0.31496062992125984" footer="0.31496062992125984"/>
  <pageSetup paperSize="9" scale="92" fitToHeight="2" orientation="landscape" r:id="rId1"/>
  <rowBreaks count="1" manualBreakCount="1">
    <brk id="1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0"/>
  <sheetViews>
    <sheetView view="pageBreakPreview" topLeftCell="A10" zoomScaleNormal="100" zoomScaleSheetLayoutView="100" workbookViewId="0">
      <selection activeCell="J19" sqref="J19"/>
    </sheetView>
  </sheetViews>
  <sheetFormatPr defaultRowHeight="15" x14ac:dyDescent="0.25"/>
  <cols>
    <col min="2" max="2" width="42" customWidth="1"/>
    <col min="3" max="3" width="10.42578125" customWidth="1"/>
    <col min="4" max="4" width="7.28515625" customWidth="1"/>
    <col min="5" max="5" width="23" customWidth="1"/>
    <col min="6" max="6" width="11.7109375" customWidth="1"/>
    <col min="7" max="7" width="12.42578125" customWidth="1"/>
    <col min="8" max="8" width="14.28515625" customWidth="1"/>
    <col min="9" max="9" width="14.140625" customWidth="1"/>
  </cols>
  <sheetData>
    <row r="1" spans="1:9" ht="15.75" x14ac:dyDescent="0.25">
      <c r="A1" s="67" t="s">
        <v>0</v>
      </c>
      <c r="B1" s="68"/>
      <c r="C1" s="1"/>
      <c r="D1" s="1"/>
      <c r="E1" s="1"/>
      <c r="F1" s="77" t="s">
        <v>75</v>
      </c>
      <c r="G1" s="77"/>
      <c r="H1" s="77"/>
      <c r="I1" s="77"/>
    </row>
    <row r="2" spans="1:9" ht="15.75" x14ac:dyDescent="0.25">
      <c r="A2" s="27"/>
      <c r="B2" s="28"/>
      <c r="C2" s="1"/>
      <c r="D2" s="1"/>
      <c r="E2" s="1"/>
      <c r="F2" s="2"/>
      <c r="G2" s="2"/>
      <c r="H2" s="2"/>
      <c r="I2" s="3"/>
    </row>
    <row r="3" spans="1:9" ht="18" customHeight="1" x14ac:dyDescent="0.25">
      <c r="A3" s="76" t="s">
        <v>77</v>
      </c>
      <c r="B3" s="76"/>
      <c r="C3" s="76"/>
      <c r="D3" s="76"/>
      <c r="E3" s="76"/>
      <c r="F3" s="76"/>
      <c r="G3" s="76"/>
      <c r="H3" s="76"/>
      <c r="I3" s="76"/>
    </row>
    <row r="4" spans="1:9" ht="18" customHeight="1" x14ac:dyDescent="0.25">
      <c r="A4" s="4"/>
      <c r="B4" s="5"/>
      <c r="C4" s="1"/>
      <c r="D4" s="1"/>
      <c r="E4" s="1"/>
      <c r="F4" s="5"/>
      <c r="G4" s="5"/>
      <c r="H4" s="5"/>
      <c r="I4" s="5"/>
    </row>
    <row r="5" spans="1:9" ht="51" x14ac:dyDescent="0.25">
      <c r="A5" s="6" t="s">
        <v>1</v>
      </c>
      <c r="B5" s="6" t="s">
        <v>2</v>
      </c>
      <c r="C5" s="7" t="s">
        <v>3</v>
      </c>
      <c r="D5" s="7" t="s">
        <v>4</v>
      </c>
      <c r="E5" s="8" t="s">
        <v>5</v>
      </c>
      <c r="F5" s="8" t="s">
        <v>6</v>
      </c>
      <c r="G5" s="8" t="s">
        <v>7</v>
      </c>
      <c r="H5" s="8" t="s">
        <v>8</v>
      </c>
      <c r="I5" s="8" t="s">
        <v>9</v>
      </c>
    </row>
    <row r="6" spans="1:9" s="21" customFormat="1" ht="17.25" customHeight="1" x14ac:dyDescent="0.25">
      <c r="A6" s="48">
        <v>1</v>
      </c>
      <c r="B6" s="48">
        <v>2</v>
      </c>
      <c r="C6" s="49">
        <v>3</v>
      </c>
      <c r="D6" s="49">
        <v>4</v>
      </c>
      <c r="E6" s="49">
        <v>5</v>
      </c>
      <c r="F6" s="49">
        <v>6</v>
      </c>
      <c r="G6" s="49" t="s">
        <v>11</v>
      </c>
      <c r="H6" s="50" t="s">
        <v>12</v>
      </c>
      <c r="I6" s="49" t="s">
        <v>13</v>
      </c>
    </row>
    <row r="7" spans="1:9" ht="39.75" customHeight="1" x14ac:dyDescent="0.25">
      <c r="A7" s="9">
        <v>1</v>
      </c>
      <c r="B7" s="23" t="s">
        <v>80</v>
      </c>
      <c r="C7" s="44">
        <v>5</v>
      </c>
      <c r="D7" s="10" t="s">
        <v>21</v>
      </c>
      <c r="E7" s="11"/>
      <c r="F7" s="22"/>
      <c r="G7" s="12">
        <f>C7*ROUND(F7, 4)</f>
        <v>0</v>
      </c>
      <c r="H7" s="12">
        <f>G7*0.095</f>
        <v>0</v>
      </c>
      <c r="I7" s="12">
        <f>G7+H7</f>
        <v>0</v>
      </c>
    </row>
    <row r="8" spans="1:9" ht="33" x14ac:dyDescent="0.25">
      <c r="A8" s="9">
        <v>2</v>
      </c>
      <c r="B8" s="23" t="s">
        <v>81</v>
      </c>
      <c r="C8" s="44">
        <v>600</v>
      </c>
      <c r="D8" s="10" t="s">
        <v>21</v>
      </c>
      <c r="E8" s="11"/>
      <c r="F8" s="22"/>
      <c r="G8" s="12">
        <f t="shared" ref="G8:G19" si="0">C8*ROUND(F8, 4)</f>
        <v>0</v>
      </c>
      <c r="H8" s="12">
        <f t="shared" ref="H8:H19" si="1">G8*0.095</f>
        <v>0</v>
      </c>
      <c r="I8" s="12">
        <f t="shared" ref="I8:I19" si="2">G8+H8</f>
        <v>0</v>
      </c>
    </row>
    <row r="9" spans="1:9" ht="33" x14ac:dyDescent="0.25">
      <c r="A9" s="9">
        <v>3</v>
      </c>
      <c r="B9" s="23" t="s">
        <v>82</v>
      </c>
      <c r="C9" s="44">
        <v>20</v>
      </c>
      <c r="D9" s="10" t="s">
        <v>21</v>
      </c>
      <c r="E9" s="11"/>
      <c r="F9" s="22"/>
      <c r="G9" s="12">
        <f t="shared" si="0"/>
        <v>0</v>
      </c>
      <c r="H9" s="12">
        <f t="shared" si="1"/>
        <v>0</v>
      </c>
      <c r="I9" s="12">
        <f t="shared" si="2"/>
        <v>0</v>
      </c>
    </row>
    <row r="10" spans="1:9" ht="33" x14ac:dyDescent="0.25">
      <c r="A10" s="9">
        <v>4</v>
      </c>
      <c r="B10" s="23" t="s">
        <v>35</v>
      </c>
      <c r="C10" s="44">
        <v>10</v>
      </c>
      <c r="D10" s="10" t="s">
        <v>21</v>
      </c>
      <c r="E10" s="11"/>
      <c r="F10" s="22"/>
      <c r="G10" s="12">
        <f t="shared" si="0"/>
        <v>0</v>
      </c>
      <c r="H10" s="12">
        <f t="shared" si="1"/>
        <v>0</v>
      </c>
      <c r="I10" s="12">
        <f t="shared" si="2"/>
        <v>0</v>
      </c>
    </row>
    <row r="11" spans="1:9" ht="33" x14ac:dyDescent="0.25">
      <c r="A11" s="9">
        <v>5</v>
      </c>
      <c r="B11" s="23" t="s">
        <v>83</v>
      </c>
      <c r="C11" s="44">
        <v>20</v>
      </c>
      <c r="D11" s="10" t="s">
        <v>21</v>
      </c>
      <c r="E11" s="11"/>
      <c r="F11" s="22"/>
      <c r="G11" s="12">
        <f t="shared" si="0"/>
        <v>0</v>
      </c>
      <c r="H11" s="12">
        <f t="shared" si="1"/>
        <v>0</v>
      </c>
      <c r="I11" s="12">
        <f t="shared" si="2"/>
        <v>0</v>
      </c>
    </row>
    <row r="12" spans="1:9" ht="33" x14ac:dyDescent="0.25">
      <c r="A12" s="9">
        <v>6</v>
      </c>
      <c r="B12" s="23" t="s">
        <v>84</v>
      </c>
      <c r="C12" s="44">
        <v>10</v>
      </c>
      <c r="D12" s="10" t="s">
        <v>21</v>
      </c>
      <c r="E12" s="11"/>
      <c r="F12" s="22"/>
      <c r="G12" s="12">
        <f t="shared" si="0"/>
        <v>0</v>
      </c>
      <c r="H12" s="12">
        <f t="shared" si="1"/>
        <v>0</v>
      </c>
      <c r="I12" s="12">
        <f t="shared" si="2"/>
        <v>0</v>
      </c>
    </row>
    <row r="13" spans="1:9" ht="19.5" customHeight="1" x14ac:dyDescent="0.25">
      <c r="A13" s="9">
        <v>7</v>
      </c>
      <c r="B13" s="23" t="s">
        <v>85</v>
      </c>
      <c r="C13" s="44">
        <v>500</v>
      </c>
      <c r="D13" s="10" t="s">
        <v>21</v>
      </c>
      <c r="E13" s="11"/>
      <c r="F13" s="22"/>
      <c r="G13" s="12">
        <f t="shared" si="0"/>
        <v>0</v>
      </c>
      <c r="H13" s="12">
        <f t="shared" si="1"/>
        <v>0</v>
      </c>
      <c r="I13" s="12">
        <f t="shared" si="2"/>
        <v>0</v>
      </c>
    </row>
    <row r="14" spans="1:9" ht="19.5" customHeight="1" x14ac:dyDescent="0.25">
      <c r="A14" s="9">
        <v>8</v>
      </c>
      <c r="B14" s="23" t="s">
        <v>86</v>
      </c>
      <c r="C14" s="44">
        <v>5</v>
      </c>
      <c r="D14" s="10" t="s">
        <v>21</v>
      </c>
      <c r="E14" s="11"/>
      <c r="F14" s="22"/>
      <c r="G14" s="12">
        <f t="shared" si="0"/>
        <v>0</v>
      </c>
      <c r="H14" s="12">
        <f t="shared" si="1"/>
        <v>0</v>
      </c>
      <c r="I14" s="12">
        <f t="shared" si="2"/>
        <v>0</v>
      </c>
    </row>
    <row r="15" spans="1:9" ht="19.5" customHeight="1" x14ac:dyDescent="0.25">
      <c r="A15" s="9">
        <v>9</v>
      </c>
      <c r="B15" s="45" t="s">
        <v>36</v>
      </c>
      <c r="C15" s="46">
        <v>10</v>
      </c>
      <c r="D15" s="10" t="s">
        <v>21</v>
      </c>
      <c r="E15" s="11"/>
      <c r="F15" s="22"/>
      <c r="G15" s="12">
        <f t="shared" si="0"/>
        <v>0</v>
      </c>
      <c r="H15" s="12">
        <f t="shared" si="1"/>
        <v>0</v>
      </c>
      <c r="I15" s="12">
        <f t="shared" si="2"/>
        <v>0</v>
      </c>
    </row>
    <row r="16" spans="1:9" ht="19.5" customHeight="1" x14ac:dyDescent="0.25">
      <c r="A16" s="9">
        <v>10</v>
      </c>
      <c r="B16" s="24" t="s">
        <v>62</v>
      </c>
      <c r="C16" s="46">
        <v>35</v>
      </c>
      <c r="D16" s="10" t="s">
        <v>21</v>
      </c>
      <c r="E16" s="11"/>
      <c r="F16" s="22"/>
      <c r="G16" s="12">
        <f t="shared" si="0"/>
        <v>0</v>
      </c>
      <c r="H16" s="12">
        <f t="shared" si="1"/>
        <v>0</v>
      </c>
      <c r="I16" s="12">
        <f t="shared" si="2"/>
        <v>0</v>
      </c>
    </row>
    <row r="17" spans="1:9" ht="19.5" customHeight="1" x14ac:dyDescent="0.25">
      <c r="A17" s="9">
        <v>11</v>
      </c>
      <c r="B17" s="24" t="s">
        <v>63</v>
      </c>
      <c r="C17" s="46">
        <v>5</v>
      </c>
      <c r="D17" s="10" t="s">
        <v>21</v>
      </c>
      <c r="E17" s="11"/>
      <c r="F17" s="22"/>
      <c r="G17" s="12">
        <f t="shared" si="0"/>
        <v>0</v>
      </c>
      <c r="H17" s="12">
        <f t="shared" si="1"/>
        <v>0</v>
      </c>
      <c r="I17" s="12">
        <f t="shared" si="2"/>
        <v>0</v>
      </c>
    </row>
    <row r="18" spans="1:9" ht="19.5" customHeight="1" x14ac:dyDescent="0.25">
      <c r="A18" s="9">
        <v>12</v>
      </c>
      <c r="B18" s="24" t="s">
        <v>64</v>
      </c>
      <c r="C18" s="46">
        <v>20</v>
      </c>
      <c r="D18" s="10" t="s">
        <v>21</v>
      </c>
      <c r="E18" s="11"/>
      <c r="F18" s="22"/>
      <c r="G18" s="12">
        <f t="shared" si="0"/>
        <v>0</v>
      </c>
      <c r="H18" s="12">
        <f t="shared" si="1"/>
        <v>0</v>
      </c>
      <c r="I18" s="12">
        <f t="shared" si="2"/>
        <v>0</v>
      </c>
    </row>
    <row r="19" spans="1:9" ht="19.5" customHeight="1" x14ac:dyDescent="0.25">
      <c r="A19" s="9">
        <v>13</v>
      </c>
      <c r="B19" s="47" t="s">
        <v>65</v>
      </c>
      <c r="C19" s="46">
        <v>15</v>
      </c>
      <c r="D19" s="10" t="s">
        <v>21</v>
      </c>
      <c r="E19" s="11"/>
      <c r="F19" s="22"/>
      <c r="G19" s="12">
        <f t="shared" si="0"/>
        <v>0</v>
      </c>
      <c r="H19" s="12">
        <f t="shared" si="1"/>
        <v>0</v>
      </c>
      <c r="I19" s="12">
        <f t="shared" si="2"/>
        <v>0</v>
      </c>
    </row>
    <row r="20" spans="1:9" ht="16.5" x14ac:dyDescent="0.25">
      <c r="A20" s="30"/>
      <c r="B20" s="31" t="s">
        <v>37</v>
      </c>
      <c r="C20" s="32" t="s">
        <v>14</v>
      </c>
      <c r="D20" s="33" t="s">
        <v>14</v>
      </c>
      <c r="E20" s="33" t="s">
        <v>14</v>
      </c>
      <c r="F20" s="33" t="s">
        <v>14</v>
      </c>
      <c r="G20" s="33">
        <f>SUM(G7:G19)</f>
        <v>0</v>
      </c>
      <c r="H20" s="33">
        <f t="shared" ref="H20:I20" si="3">SUM(H7:H19)</f>
        <v>0</v>
      </c>
      <c r="I20" s="33">
        <f t="shared" si="3"/>
        <v>0</v>
      </c>
    </row>
    <row r="21" spans="1:9" ht="15" customHeight="1" x14ac:dyDescent="0.25">
      <c r="A21" s="75" t="s">
        <v>87</v>
      </c>
      <c r="B21" s="75"/>
      <c r="C21" s="75"/>
      <c r="D21" s="75"/>
      <c r="E21" s="75"/>
      <c r="F21" s="75"/>
      <c r="G21" s="75"/>
      <c r="H21" s="75"/>
      <c r="I21" s="75"/>
    </row>
    <row r="22" spans="1:9" ht="102" customHeight="1" x14ac:dyDescent="0.25">
      <c r="A22" s="72"/>
      <c r="B22" s="72"/>
      <c r="C22" s="72"/>
      <c r="D22" s="72"/>
      <c r="E22" s="72"/>
      <c r="F22" s="72"/>
      <c r="G22" s="72"/>
      <c r="H22" s="72"/>
      <c r="I22" s="72"/>
    </row>
    <row r="23" spans="1:9" ht="15" customHeight="1" x14ac:dyDescent="0.25">
      <c r="A23" s="69" t="s">
        <v>15</v>
      </c>
      <c r="B23" s="69"/>
      <c r="C23" s="69"/>
      <c r="D23" s="69"/>
      <c r="E23" s="69"/>
      <c r="F23" s="69"/>
      <c r="G23" s="69"/>
      <c r="H23" s="69"/>
      <c r="I23" s="69"/>
    </row>
    <row r="24" spans="1:9" ht="20.25" customHeight="1" x14ac:dyDescent="0.25">
      <c r="A24" s="70" t="s">
        <v>16</v>
      </c>
      <c r="B24" s="70"/>
      <c r="C24" s="70"/>
      <c r="D24" s="70"/>
      <c r="E24" s="70"/>
      <c r="F24" s="70"/>
      <c r="G24" s="70"/>
      <c r="H24" s="70"/>
      <c r="I24" s="70"/>
    </row>
    <row r="25" spans="1:9" ht="20.25" customHeight="1" x14ac:dyDescent="0.25">
      <c r="A25" s="18" t="s">
        <v>17</v>
      </c>
      <c r="B25" s="19"/>
      <c r="C25" s="19"/>
      <c r="D25" s="19"/>
      <c r="E25" s="19"/>
      <c r="F25" s="19"/>
      <c r="G25" s="19"/>
      <c r="H25" s="19"/>
      <c r="I25" s="19"/>
    </row>
    <row r="26" spans="1:9" ht="20.25" customHeight="1" x14ac:dyDescent="0.25">
      <c r="A26" s="65" t="s">
        <v>88</v>
      </c>
      <c r="B26" s="65"/>
      <c r="C26" s="65"/>
      <c r="D26" s="65"/>
      <c r="E26" s="65"/>
      <c r="F26" s="65"/>
      <c r="G26" s="65"/>
      <c r="H26" s="65"/>
      <c r="I26" s="65"/>
    </row>
    <row r="27" spans="1:9" ht="20.25" customHeight="1" x14ac:dyDescent="0.25">
      <c r="A27" s="65" t="s">
        <v>89</v>
      </c>
      <c r="B27" s="65"/>
      <c r="C27" s="65"/>
      <c r="D27" s="65"/>
      <c r="E27" s="65"/>
      <c r="F27" s="65"/>
      <c r="G27" s="65"/>
      <c r="H27" s="65"/>
      <c r="I27" s="65"/>
    </row>
    <row r="28" spans="1:9" ht="20.25" customHeight="1" x14ac:dyDescent="0.25">
      <c r="A28" s="20" t="s">
        <v>18</v>
      </c>
      <c r="B28" s="21"/>
      <c r="C28" s="21"/>
      <c r="D28" s="21"/>
      <c r="E28" s="21"/>
      <c r="F28" s="21"/>
      <c r="G28" s="21"/>
      <c r="H28" s="21"/>
      <c r="I28" s="21"/>
    </row>
    <row r="29" spans="1:9" ht="20.25" customHeight="1" x14ac:dyDescent="0.25">
      <c r="A29" s="20" t="s">
        <v>19</v>
      </c>
      <c r="B29" s="21"/>
      <c r="C29" s="21"/>
      <c r="D29" s="21"/>
      <c r="E29" s="21"/>
      <c r="F29" s="21"/>
      <c r="G29" s="21"/>
      <c r="H29" s="21"/>
      <c r="I29" s="21"/>
    </row>
    <row r="30" spans="1:9" ht="36" customHeight="1" x14ac:dyDescent="0.25">
      <c r="A30" s="65" t="s">
        <v>20</v>
      </c>
      <c r="B30" s="65"/>
      <c r="C30" s="65"/>
      <c r="D30" s="65"/>
      <c r="E30" s="65"/>
      <c r="F30" s="65"/>
      <c r="G30" s="65"/>
      <c r="H30" s="65"/>
      <c r="I30" s="65"/>
    </row>
  </sheetData>
  <sheetProtection algorithmName="SHA-512" hashValue="lixZbpzQTupvryzitz5mFm72KqBbe0zy9Suz9Jg1kNTPXA+YEsLHtiGNDXPoJrVwR5RtvKhm+F42EtRJlyHK2g==" saltValue="2ui3AYGp5kaAZRvU7a0KeQ==" spinCount="100000" sheet="1" objects="1" scenarios="1"/>
  <mergeCells count="9">
    <mergeCell ref="A26:I26"/>
    <mergeCell ref="A27:I27"/>
    <mergeCell ref="A30:I30"/>
    <mergeCell ref="A1:B1"/>
    <mergeCell ref="A21:I22"/>
    <mergeCell ref="A23:I23"/>
    <mergeCell ref="A24:I24"/>
    <mergeCell ref="A3:I3"/>
    <mergeCell ref="F1:I1"/>
  </mergeCells>
  <pageMargins left="0.51181102362204722" right="0.51181102362204722" top="0.74803149606299213" bottom="0.74803149606299213" header="0.31496062992125984" footer="0.31496062992125984"/>
  <pageSetup paperSize="9" scale="94" fitToHeight="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view="pageBreakPreview" zoomScaleNormal="100" zoomScaleSheetLayoutView="100" workbookViewId="0">
      <selection activeCell="A24" sqref="A24:XFD24"/>
    </sheetView>
  </sheetViews>
  <sheetFormatPr defaultRowHeight="15" x14ac:dyDescent="0.25"/>
  <cols>
    <col min="2" max="2" width="54.28515625" customWidth="1"/>
    <col min="3" max="3" width="9.42578125" customWidth="1"/>
    <col min="4" max="4" width="7.85546875" customWidth="1"/>
    <col min="5" max="5" width="23.42578125" customWidth="1"/>
    <col min="6" max="6" width="11.140625" customWidth="1"/>
    <col min="7" max="7" width="12.42578125" customWidth="1"/>
    <col min="8" max="8" width="13.85546875" customWidth="1"/>
    <col min="9" max="9" width="14" customWidth="1"/>
  </cols>
  <sheetData>
    <row r="1" spans="1:9" ht="15.75" x14ac:dyDescent="0.25">
      <c r="A1" s="67" t="s">
        <v>0</v>
      </c>
      <c r="B1" s="68"/>
      <c r="C1" s="1"/>
      <c r="D1" s="1"/>
      <c r="E1" s="1"/>
      <c r="F1" s="77" t="s">
        <v>75</v>
      </c>
      <c r="G1" s="77"/>
      <c r="H1" s="77"/>
      <c r="I1" s="77"/>
    </row>
    <row r="2" spans="1:9" ht="15.75" x14ac:dyDescent="0.25">
      <c r="A2" s="27"/>
      <c r="B2" s="28"/>
      <c r="C2" s="1"/>
      <c r="D2" s="1"/>
      <c r="E2" s="1"/>
      <c r="F2" s="29"/>
      <c r="G2" s="29"/>
      <c r="H2" s="29"/>
      <c r="I2" s="29"/>
    </row>
    <row r="3" spans="1:9" ht="18" x14ac:dyDescent="0.25">
      <c r="A3" s="73" t="s">
        <v>46</v>
      </c>
      <c r="B3" s="73"/>
      <c r="C3" s="73"/>
      <c r="D3" s="73"/>
      <c r="E3" s="73"/>
      <c r="F3" s="73"/>
      <c r="G3" s="73"/>
      <c r="H3" s="73"/>
      <c r="I3" s="73"/>
    </row>
    <row r="4" spans="1:9" x14ac:dyDescent="0.25">
      <c r="A4" s="4"/>
      <c r="B4" s="5"/>
      <c r="C4" s="1"/>
      <c r="D4" s="1"/>
      <c r="E4" s="1"/>
      <c r="F4" s="5"/>
      <c r="G4" s="5"/>
      <c r="H4" s="5"/>
      <c r="I4" s="5"/>
    </row>
    <row r="5" spans="1:9" ht="51" x14ac:dyDescent="0.25">
      <c r="A5" s="6" t="s">
        <v>1</v>
      </c>
      <c r="B5" s="6" t="s">
        <v>2</v>
      </c>
      <c r="C5" s="7" t="s">
        <v>3</v>
      </c>
      <c r="D5" s="7" t="s">
        <v>4</v>
      </c>
      <c r="E5" s="8" t="s">
        <v>5</v>
      </c>
      <c r="F5" s="8" t="s">
        <v>6</v>
      </c>
      <c r="G5" s="8" t="s">
        <v>7</v>
      </c>
      <c r="H5" s="8" t="s">
        <v>8</v>
      </c>
      <c r="I5" s="8" t="s">
        <v>9</v>
      </c>
    </row>
    <row r="6" spans="1:9" s="21" customFormat="1" ht="19.5" customHeight="1" x14ac:dyDescent="0.25">
      <c r="A6" s="48">
        <v>1</v>
      </c>
      <c r="B6" s="48">
        <v>2</v>
      </c>
      <c r="C6" s="49">
        <v>3</v>
      </c>
      <c r="D6" s="49">
        <v>4</v>
      </c>
      <c r="E6" s="49">
        <v>5</v>
      </c>
      <c r="F6" s="49">
        <v>6</v>
      </c>
      <c r="G6" s="49" t="s">
        <v>11</v>
      </c>
      <c r="H6" s="50" t="s">
        <v>12</v>
      </c>
      <c r="I6" s="49" t="s">
        <v>13</v>
      </c>
    </row>
    <row r="7" spans="1:9" ht="49.5" x14ac:dyDescent="0.25">
      <c r="A7" s="9">
        <v>1</v>
      </c>
      <c r="B7" s="51" t="s">
        <v>42</v>
      </c>
      <c r="C7" s="52">
        <v>50</v>
      </c>
      <c r="D7" s="10" t="s">
        <v>21</v>
      </c>
      <c r="E7" s="11"/>
      <c r="F7" s="22"/>
      <c r="G7" s="12">
        <f>C7*ROUND(F7, 4)</f>
        <v>0</v>
      </c>
      <c r="H7" s="12">
        <f>G7*0.095</f>
        <v>0</v>
      </c>
      <c r="I7" s="12">
        <f>G7+H7</f>
        <v>0</v>
      </c>
    </row>
    <row r="8" spans="1:9" ht="49.5" x14ac:dyDescent="0.25">
      <c r="A8" s="9">
        <v>2</v>
      </c>
      <c r="B8" s="51" t="s">
        <v>41</v>
      </c>
      <c r="C8" s="52">
        <v>50</v>
      </c>
      <c r="D8" s="10" t="s">
        <v>21</v>
      </c>
      <c r="E8" s="11"/>
      <c r="F8" s="22"/>
      <c r="G8" s="12">
        <f t="shared" ref="G8:G12" si="0">C8*ROUND(F8, 4)</f>
        <v>0</v>
      </c>
      <c r="H8" s="12">
        <f t="shared" ref="H8:H12" si="1">G8*0.095</f>
        <v>0</v>
      </c>
      <c r="I8" s="12">
        <f t="shared" ref="I8:I12" si="2">G8+H8</f>
        <v>0</v>
      </c>
    </row>
    <row r="9" spans="1:9" ht="72.75" customHeight="1" x14ac:dyDescent="0.25">
      <c r="A9" s="9">
        <v>3</v>
      </c>
      <c r="B9" s="51" t="s">
        <v>40</v>
      </c>
      <c r="C9" s="52">
        <v>120</v>
      </c>
      <c r="D9" s="10" t="s">
        <v>21</v>
      </c>
      <c r="E9" s="11"/>
      <c r="F9" s="22"/>
      <c r="G9" s="12">
        <f t="shared" si="0"/>
        <v>0</v>
      </c>
      <c r="H9" s="12">
        <f t="shared" si="1"/>
        <v>0</v>
      </c>
      <c r="I9" s="12">
        <f t="shared" si="2"/>
        <v>0</v>
      </c>
    </row>
    <row r="10" spans="1:9" ht="49.5" x14ac:dyDescent="0.25">
      <c r="A10" s="9">
        <v>4</v>
      </c>
      <c r="B10" s="53" t="s">
        <v>43</v>
      </c>
      <c r="C10" s="52">
        <v>40</v>
      </c>
      <c r="D10" s="10" t="s">
        <v>21</v>
      </c>
      <c r="E10" s="11"/>
      <c r="F10" s="22"/>
      <c r="G10" s="12">
        <f t="shared" si="0"/>
        <v>0</v>
      </c>
      <c r="H10" s="12">
        <f t="shared" si="1"/>
        <v>0</v>
      </c>
      <c r="I10" s="12">
        <f t="shared" si="2"/>
        <v>0</v>
      </c>
    </row>
    <row r="11" spans="1:9" ht="66" x14ac:dyDescent="0.25">
      <c r="A11" s="9">
        <v>5</v>
      </c>
      <c r="B11" s="53" t="s">
        <v>38</v>
      </c>
      <c r="C11" s="52">
        <v>40</v>
      </c>
      <c r="D11" s="10" t="s">
        <v>21</v>
      </c>
      <c r="E11" s="11"/>
      <c r="F11" s="22"/>
      <c r="G11" s="12">
        <f t="shared" si="0"/>
        <v>0</v>
      </c>
      <c r="H11" s="12">
        <f t="shared" si="1"/>
        <v>0</v>
      </c>
      <c r="I11" s="12">
        <f t="shared" si="2"/>
        <v>0</v>
      </c>
    </row>
    <row r="12" spans="1:9" ht="72.75" customHeight="1" x14ac:dyDescent="0.25">
      <c r="A12" s="9">
        <v>6</v>
      </c>
      <c r="B12" s="53" t="s">
        <v>39</v>
      </c>
      <c r="C12" s="52">
        <v>100</v>
      </c>
      <c r="D12" s="10" t="s">
        <v>21</v>
      </c>
      <c r="E12" s="11"/>
      <c r="F12" s="22"/>
      <c r="G12" s="12">
        <f t="shared" si="0"/>
        <v>0</v>
      </c>
      <c r="H12" s="12">
        <f t="shared" si="1"/>
        <v>0</v>
      </c>
      <c r="I12" s="12">
        <f t="shared" si="2"/>
        <v>0</v>
      </c>
    </row>
    <row r="13" spans="1:9" ht="16.5" x14ac:dyDescent="0.25">
      <c r="A13" s="30"/>
      <c r="B13" s="31" t="s">
        <v>45</v>
      </c>
      <c r="C13" s="32" t="s">
        <v>14</v>
      </c>
      <c r="D13" s="33" t="s">
        <v>14</v>
      </c>
      <c r="E13" s="33" t="s">
        <v>14</v>
      </c>
      <c r="F13" s="33" t="s">
        <v>14</v>
      </c>
      <c r="G13" s="33">
        <f>SUM(G7:G12)</f>
        <v>0</v>
      </c>
      <c r="H13" s="33">
        <f>SUM(H7:H12)</f>
        <v>0</v>
      </c>
      <c r="I13" s="33">
        <f>SUM(I7:I12)</f>
        <v>0</v>
      </c>
    </row>
    <row r="14" spans="1:9" ht="47.25" customHeight="1" x14ac:dyDescent="0.25">
      <c r="A14" s="78" t="s">
        <v>66</v>
      </c>
      <c r="B14" s="78"/>
      <c r="C14" s="78"/>
      <c r="D14" s="78"/>
      <c r="E14" s="78"/>
      <c r="F14" s="78"/>
      <c r="G14" s="78"/>
      <c r="H14" s="78"/>
      <c r="I14" s="78"/>
    </row>
    <row r="15" spans="1:9" ht="63" customHeight="1" x14ac:dyDescent="0.25">
      <c r="A15" s="79"/>
      <c r="B15" s="79"/>
      <c r="C15" s="79"/>
      <c r="D15" s="79"/>
      <c r="E15" s="79"/>
      <c r="F15" s="79"/>
      <c r="G15" s="79"/>
      <c r="H15" s="79"/>
      <c r="I15" s="79"/>
    </row>
    <row r="16" spans="1:9" x14ac:dyDescent="0.25">
      <c r="A16" s="69" t="s">
        <v>15</v>
      </c>
      <c r="B16" s="69"/>
      <c r="C16" s="69"/>
      <c r="D16" s="69"/>
      <c r="E16" s="69"/>
      <c r="F16" s="69"/>
      <c r="G16" s="69"/>
      <c r="H16" s="69"/>
      <c r="I16" s="69"/>
    </row>
    <row r="17" spans="1:9" ht="19.5" customHeight="1" x14ac:dyDescent="0.25">
      <c r="A17" s="70" t="s">
        <v>16</v>
      </c>
      <c r="B17" s="71"/>
      <c r="C17" s="71"/>
      <c r="D17" s="71"/>
      <c r="E17" s="71"/>
      <c r="F17" s="71"/>
      <c r="G17" s="71"/>
      <c r="H17" s="71"/>
      <c r="I17" s="71"/>
    </row>
    <row r="18" spans="1:9" ht="19.5" customHeight="1" x14ac:dyDescent="0.25">
      <c r="A18" s="18" t="s">
        <v>17</v>
      </c>
      <c r="B18" s="19"/>
      <c r="C18" s="19"/>
      <c r="D18" s="19"/>
      <c r="E18" s="19"/>
      <c r="F18" s="19"/>
      <c r="G18" s="19"/>
      <c r="H18" s="19"/>
      <c r="I18" s="19"/>
    </row>
    <row r="19" spans="1:9" ht="19.5" customHeight="1" x14ac:dyDescent="0.25">
      <c r="A19" s="65" t="s">
        <v>88</v>
      </c>
      <c r="B19" s="65"/>
      <c r="C19" s="65"/>
      <c r="D19" s="65"/>
      <c r="E19" s="65"/>
      <c r="F19" s="65"/>
      <c r="G19" s="65"/>
      <c r="H19" s="65"/>
      <c r="I19" s="65"/>
    </row>
    <row r="20" spans="1:9" ht="19.5" customHeight="1" x14ac:dyDescent="0.25">
      <c r="A20" s="65" t="s">
        <v>92</v>
      </c>
      <c r="B20" s="65"/>
      <c r="C20" s="65"/>
      <c r="D20" s="65"/>
      <c r="E20" s="65"/>
      <c r="F20" s="65"/>
      <c r="G20" s="65"/>
      <c r="H20" s="65"/>
      <c r="I20" s="65"/>
    </row>
    <row r="21" spans="1:9" ht="19.5" customHeight="1" x14ac:dyDescent="0.25">
      <c r="A21" s="20" t="s">
        <v>18</v>
      </c>
      <c r="B21" s="21"/>
      <c r="C21" s="21"/>
      <c r="D21" s="21"/>
      <c r="E21" s="21"/>
      <c r="F21" s="21"/>
      <c r="G21" s="21"/>
      <c r="H21" s="21"/>
      <c r="I21" s="21"/>
    </row>
    <row r="22" spans="1:9" ht="19.5" customHeight="1" x14ac:dyDescent="0.25">
      <c r="A22" s="20" t="s">
        <v>19</v>
      </c>
      <c r="B22" s="21"/>
      <c r="C22" s="21"/>
      <c r="D22" s="21"/>
      <c r="E22" s="21"/>
      <c r="F22" s="21"/>
      <c r="G22" s="21"/>
      <c r="H22" s="21"/>
      <c r="I22" s="21"/>
    </row>
    <row r="23" spans="1:9" ht="30" customHeight="1" x14ac:dyDescent="0.25">
      <c r="A23" s="65" t="s">
        <v>20</v>
      </c>
      <c r="B23" s="66"/>
      <c r="C23" s="66"/>
      <c r="D23" s="66"/>
      <c r="E23" s="66"/>
      <c r="F23" s="66"/>
      <c r="G23" s="66"/>
      <c r="H23" s="66"/>
      <c r="I23" s="66"/>
    </row>
  </sheetData>
  <sheetProtection algorithmName="SHA-512" hashValue="mOaijxw2Xh89Kni42r2GrOq+VPsSa7wdHgIsBIEKoEJcVTxjcqeEH/ePTjJH/cnugjPRDjlc1tHtzmmHZ3NmvA==" saltValue="yb76N0atryxtNdhhG10yXw==" spinCount="100000" sheet="1" objects="1" scenarios="1"/>
  <mergeCells count="9">
    <mergeCell ref="A19:I19"/>
    <mergeCell ref="A20:I20"/>
    <mergeCell ref="A23:I23"/>
    <mergeCell ref="A1:B1"/>
    <mergeCell ref="A14:I15"/>
    <mergeCell ref="A16:I16"/>
    <mergeCell ref="A17:I17"/>
    <mergeCell ref="A3:I3"/>
    <mergeCell ref="F1:I1"/>
  </mergeCells>
  <pageMargins left="0.51181102362204722" right="0.51181102362204722" top="0.74803149606299213" bottom="0.74803149606299213" header="0.31496062992125984" footer="0.31496062992125984"/>
  <pageSetup paperSize="9" scale="87" fitToHeight="2" orientation="landscape" r:id="rId1"/>
  <rowBreaks count="1" manualBreakCount="1">
    <brk id="13" max="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1"/>
  <sheetViews>
    <sheetView view="pageBreakPreview" zoomScaleNormal="100" zoomScaleSheetLayoutView="100" workbookViewId="0">
      <selection activeCell="J7" sqref="J7:J8"/>
    </sheetView>
  </sheetViews>
  <sheetFormatPr defaultRowHeight="15" x14ac:dyDescent="0.25"/>
  <cols>
    <col min="2" max="2" width="49.140625" customWidth="1"/>
    <col min="3" max="3" width="10" customWidth="1"/>
    <col min="4" max="4" width="6.7109375" customWidth="1"/>
    <col min="5" max="5" width="25.140625" customWidth="1"/>
    <col min="6" max="6" width="11.7109375" customWidth="1"/>
    <col min="7" max="7" width="12.28515625" customWidth="1"/>
    <col min="8" max="8" width="14" customWidth="1"/>
    <col min="9" max="9" width="14.140625" customWidth="1"/>
    <col min="10" max="10" width="11" customWidth="1"/>
  </cols>
  <sheetData>
    <row r="1" spans="1:10" ht="15.75" x14ac:dyDescent="0.25">
      <c r="A1" s="67" t="s">
        <v>0</v>
      </c>
      <c r="B1" s="68"/>
      <c r="C1" s="1"/>
      <c r="D1" s="1"/>
      <c r="E1" s="1"/>
      <c r="F1" s="2"/>
      <c r="G1" s="77" t="s">
        <v>75</v>
      </c>
      <c r="H1" s="77"/>
      <c r="I1" s="77"/>
      <c r="J1" s="77"/>
    </row>
    <row r="2" spans="1:10" ht="15.75" x14ac:dyDescent="0.25">
      <c r="A2" s="27"/>
      <c r="B2" s="28"/>
      <c r="C2" s="1"/>
      <c r="D2" s="1"/>
      <c r="E2" s="1"/>
      <c r="F2" s="2"/>
      <c r="G2" s="29"/>
      <c r="H2" s="29"/>
      <c r="I2" s="29"/>
      <c r="J2" s="29"/>
    </row>
    <row r="3" spans="1:10" ht="18" x14ac:dyDescent="0.25">
      <c r="A3" s="73" t="s">
        <v>78</v>
      </c>
      <c r="B3" s="73"/>
      <c r="C3" s="73"/>
      <c r="D3" s="73"/>
      <c r="E3" s="73"/>
      <c r="F3" s="73"/>
      <c r="G3" s="73"/>
      <c r="H3" s="73"/>
      <c r="I3" s="73"/>
      <c r="J3" s="73"/>
    </row>
    <row r="4" spans="1:10" x14ac:dyDescent="0.25">
      <c r="A4" s="4"/>
      <c r="B4" s="5"/>
      <c r="C4" s="1"/>
      <c r="D4" s="1"/>
      <c r="E4" s="1"/>
      <c r="F4" s="5"/>
      <c r="G4" s="5"/>
      <c r="H4" s="5"/>
      <c r="I4" s="5"/>
      <c r="J4" s="5"/>
    </row>
    <row r="5" spans="1:10" ht="51" x14ac:dyDescent="0.25">
      <c r="A5" s="6" t="s">
        <v>1</v>
      </c>
      <c r="B5" s="6" t="s">
        <v>2</v>
      </c>
      <c r="C5" s="7" t="s">
        <v>3</v>
      </c>
      <c r="D5" s="7" t="s">
        <v>4</v>
      </c>
      <c r="E5" s="8" t="s">
        <v>5</v>
      </c>
      <c r="F5" s="8" t="s">
        <v>6</v>
      </c>
      <c r="G5" s="8" t="s">
        <v>7</v>
      </c>
      <c r="H5" s="8" t="s">
        <v>8</v>
      </c>
      <c r="I5" s="8" t="s">
        <v>9</v>
      </c>
      <c r="J5" s="8" t="s">
        <v>10</v>
      </c>
    </row>
    <row r="6" spans="1:10" s="21" customFormat="1" x14ac:dyDescent="0.25">
      <c r="A6" s="48">
        <v>1</v>
      </c>
      <c r="B6" s="48">
        <v>2</v>
      </c>
      <c r="C6" s="49">
        <v>3</v>
      </c>
      <c r="D6" s="49">
        <v>4</v>
      </c>
      <c r="E6" s="49">
        <v>5</v>
      </c>
      <c r="F6" s="49">
        <v>6</v>
      </c>
      <c r="G6" s="49" t="s">
        <v>11</v>
      </c>
      <c r="H6" s="50" t="s">
        <v>12</v>
      </c>
      <c r="I6" s="49" t="s">
        <v>13</v>
      </c>
      <c r="J6" s="49">
        <v>10</v>
      </c>
    </row>
    <row r="7" spans="1:10" ht="36.75" customHeight="1" x14ac:dyDescent="0.25">
      <c r="A7" s="9">
        <v>1</v>
      </c>
      <c r="B7" s="23" t="s">
        <v>69</v>
      </c>
      <c r="C7" s="54">
        <v>400</v>
      </c>
      <c r="D7" s="10" t="s">
        <v>21</v>
      </c>
      <c r="E7" s="11"/>
      <c r="F7" s="22"/>
      <c r="G7" s="12">
        <f>C7*ROUND(F7, 4)</f>
        <v>0</v>
      </c>
      <c r="H7" s="12">
        <f>G7*0.095</f>
        <v>0</v>
      </c>
      <c r="I7" s="12">
        <f>G7+H7</f>
        <v>0</v>
      </c>
      <c r="J7" s="13"/>
    </row>
    <row r="8" spans="1:10" ht="36.75" customHeight="1" x14ac:dyDescent="0.25">
      <c r="A8" s="9">
        <v>2</v>
      </c>
      <c r="B8" s="24" t="s">
        <v>70</v>
      </c>
      <c r="C8" s="54">
        <v>120</v>
      </c>
      <c r="D8" s="10" t="s">
        <v>21</v>
      </c>
      <c r="E8" s="11"/>
      <c r="F8" s="22"/>
      <c r="G8" s="12">
        <f>C8*ROUND(F8, 4)</f>
        <v>0</v>
      </c>
      <c r="H8" s="12">
        <f>G8*0.095</f>
        <v>0</v>
      </c>
      <c r="I8" s="12">
        <f>G8+H8</f>
        <v>0</v>
      </c>
      <c r="J8" s="13"/>
    </row>
    <row r="9" spans="1:10" ht="16.5" x14ac:dyDescent="0.25">
      <c r="A9" s="30"/>
      <c r="B9" s="31" t="s">
        <v>44</v>
      </c>
      <c r="C9" s="32" t="s">
        <v>14</v>
      </c>
      <c r="D9" s="33" t="s">
        <v>14</v>
      </c>
      <c r="E9" s="33" t="s">
        <v>14</v>
      </c>
      <c r="F9" s="33" t="s">
        <v>14</v>
      </c>
      <c r="G9" s="33">
        <f>SUM(G7:G8)</f>
        <v>0</v>
      </c>
      <c r="H9" s="33">
        <f t="shared" ref="H9:I9" si="0">SUM(H7:H8)</f>
        <v>0</v>
      </c>
      <c r="I9" s="33">
        <f t="shared" si="0"/>
        <v>0</v>
      </c>
      <c r="J9" s="32">
        <f>SUM(J7:J8)</f>
        <v>0</v>
      </c>
    </row>
    <row r="10" spans="1:10" ht="21" customHeight="1" x14ac:dyDescent="0.25">
      <c r="A10" s="78" t="s">
        <v>67</v>
      </c>
      <c r="B10" s="78"/>
      <c r="C10" s="78"/>
      <c r="D10" s="78"/>
      <c r="E10" s="78"/>
      <c r="F10" s="78"/>
      <c r="G10" s="78"/>
      <c r="H10" s="78"/>
      <c r="I10" s="78"/>
      <c r="J10" s="78"/>
    </row>
    <row r="11" spans="1:10" ht="90.75" customHeight="1" x14ac:dyDescent="0.25">
      <c r="A11" s="79"/>
      <c r="B11" s="79"/>
      <c r="C11" s="79"/>
      <c r="D11" s="79"/>
      <c r="E11" s="79"/>
      <c r="F11" s="79"/>
      <c r="G11" s="79"/>
      <c r="H11" s="79"/>
      <c r="I11" s="79"/>
      <c r="J11" s="79"/>
    </row>
    <row r="12" spans="1:10" x14ac:dyDescent="0.25">
      <c r="A12" s="74"/>
      <c r="B12" s="74"/>
      <c r="C12" s="14"/>
      <c r="D12" s="15"/>
      <c r="E12" s="15"/>
      <c r="F12" s="16"/>
      <c r="G12" s="17"/>
      <c r="H12" s="17"/>
      <c r="I12" s="17"/>
      <c r="J12" s="17"/>
    </row>
    <row r="13" spans="1:10" x14ac:dyDescent="0.25">
      <c r="A13" s="69" t="s">
        <v>15</v>
      </c>
      <c r="B13" s="69"/>
      <c r="C13" s="69"/>
      <c r="D13" s="69"/>
      <c r="E13" s="69"/>
      <c r="F13" s="69"/>
      <c r="G13" s="69"/>
      <c r="H13" s="69"/>
      <c r="I13" s="69"/>
      <c r="J13" s="69"/>
    </row>
    <row r="14" spans="1:10" ht="19.5" customHeight="1" x14ac:dyDescent="0.25">
      <c r="A14" s="70" t="s">
        <v>16</v>
      </c>
      <c r="B14" s="71"/>
      <c r="C14" s="71"/>
      <c r="D14" s="71"/>
      <c r="E14" s="71"/>
      <c r="F14" s="71"/>
      <c r="G14" s="71"/>
      <c r="H14" s="71"/>
      <c r="I14" s="71"/>
      <c r="J14" s="71"/>
    </row>
    <row r="15" spans="1:10" ht="19.5" customHeight="1" x14ac:dyDescent="0.25">
      <c r="A15" s="18" t="s">
        <v>17</v>
      </c>
      <c r="B15" s="19"/>
      <c r="C15" s="19"/>
      <c r="D15" s="19"/>
      <c r="E15" s="19"/>
      <c r="F15" s="19"/>
      <c r="G15" s="19"/>
      <c r="H15" s="19"/>
      <c r="I15" s="19"/>
      <c r="J15" s="19"/>
    </row>
    <row r="16" spans="1:10" ht="19.5" customHeight="1" x14ac:dyDescent="0.25">
      <c r="A16" s="65" t="s">
        <v>91</v>
      </c>
      <c r="B16" s="65"/>
      <c r="C16" s="65"/>
      <c r="D16" s="65"/>
      <c r="E16" s="65"/>
      <c r="F16" s="65"/>
      <c r="G16" s="65"/>
      <c r="H16" s="65"/>
      <c r="I16" s="65"/>
      <c r="J16" s="65"/>
    </row>
    <row r="17" spans="1:10" ht="19.5" customHeight="1" x14ac:dyDescent="0.25">
      <c r="A17" s="65" t="s">
        <v>89</v>
      </c>
      <c r="B17" s="65"/>
      <c r="C17" s="65"/>
      <c r="D17" s="65"/>
      <c r="E17" s="65"/>
      <c r="F17" s="65"/>
      <c r="G17" s="65"/>
      <c r="H17" s="65"/>
      <c r="I17" s="65"/>
      <c r="J17" s="65"/>
    </row>
    <row r="18" spans="1:10" ht="19.5" customHeight="1" x14ac:dyDescent="0.25">
      <c r="A18" s="20" t="s">
        <v>18</v>
      </c>
      <c r="B18" s="21"/>
      <c r="C18" s="21"/>
      <c r="D18" s="21"/>
      <c r="E18" s="21"/>
      <c r="F18" s="21"/>
      <c r="G18" s="21"/>
      <c r="H18" s="21"/>
      <c r="I18" s="21"/>
      <c r="J18" s="21"/>
    </row>
    <row r="19" spans="1:10" ht="19.5" customHeight="1" x14ac:dyDescent="0.25">
      <c r="A19" s="20" t="s">
        <v>19</v>
      </c>
      <c r="B19" s="21"/>
      <c r="C19" s="21"/>
      <c r="D19" s="21"/>
      <c r="E19" s="21"/>
      <c r="F19" s="21"/>
      <c r="G19" s="21"/>
      <c r="H19" s="21"/>
      <c r="I19" s="21"/>
      <c r="J19" s="21"/>
    </row>
    <row r="20" spans="1:10" ht="19.5" customHeight="1" x14ac:dyDescent="0.25">
      <c r="A20" s="65" t="s">
        <v>20</v>
      </c>
      <c r="B20" s="66"/>
      <c r="C20" s="66"/>
      <c r="D20" s="66"/>
      <c r="E20" s="66"/>
      <c r="F20" s="66"/>
      <c r="G20" s="66"/>
      <c r="H20" s="66"/>
      <c r="I20" s="66"/>
      <c r="J20" s="66"/>
    </row>
    <row r="21" spans="1:10" ht="39" customHeight="1" x14ac:dyDescent="0.25">
      <c r="A21" s="65" t="s">
        <v>90</v>
      </c>
      <c r="B21" s="65"/>
      <c r="C21" s="65"/>
      <c r="D21" s="65"/>
      <c r="E21" s="65"/>
      <c r="F21" s="65"/>
      <c r="G21" s="65"/>
      <c r="H21" s="65"/>
      <c r="I21" s="65"/>
      <c r="J21" s="65"/>
    </row>
  </sheetData>
  <sheetProtection algorithmName="SHA-512" hashValue="fXyv/OS8vmCJ/7U6+Z76q/sHe3uJtZI4PVukUK678hXG5lk3QbRoyliZJM+zvr4w84CxevKnTUkI6QqJO20aiA==" saltValue="7hDRzGotQVRAu419530Vuw==" spinCount="100000" sheet="1" objects="1" scenarios="1"/>
  <mergeCells count="11">
    <mergeCell ref="A16:J16"/>
    <mergeCell ref="A17:J17"/>
    <mergeCell ref="A20:J20"/>
    <mergeCell ref="A21:J21"/>
    <mergeCell ref="A1:B1"/>
    <mergeCell ref="A10:J11"/>
    <mergeCell ref="A12:B12"/>
    <mergeCell ref="A13:J13"/>
    <mergeCell ref="A14:J14"/>
    <mergeCell ref="G1:J1"/>
    <mergeCell ref="A3:J3"/>
  </mergeCells>
  <dataValidations count="1">
    <dataValidation type="whole" operator="equal" allowBlank="1" showInputMessage="1" showErrorMessage="1" sqref="J7:J8">
      <formula1>1</formula1>
    </dataValidation>
  </dataValidations>
  <pageMargins left="0.70866141732283472" right="0.70866141732283472" top="0.74803149606299213" bottom="0.74803149606299213" header="0.31496062992125984" footer="0.31496062992125984"/>
  <pageSetup paperSize="9" scale="80" orientation="landscape" r:id="rId1"/>
  <rowBreaks count="1" manualBreakCount="1">
    <brk id="11"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7"/>
  <sheetViews>
    <sheetView tabSelected="1" view="pageBreakPreview" zoomScaleNormal="100" zoomScaleSheetLayoutView="100" workbookViewId="0">
      <selection activeCell="G14" sqref="G14"/>
    </sheetView>
  </sheetViews>
  <sheetFormatPr defaultRowHeight="15" x14ac:dyDescent="0.25"/>
  <cols>
    <col min="1" max="1" width="5.42578125" customWidth="1"/>
    <col min="2" max="2" width="51.85546875" customWidth="1"/>
    <col min="3" max="3" width="10.42578125" customWidth="1"/>
    <col min="4" max="4" width="7.85546875" customWidth="1"/>
    <col min="5" max="5" width="22.7109375" customWidth="1"/>
    <col min="6" max="6" width="10.42578125" customWidth="1"/>
    <col min="7" max="7" width="11.7109375" customWidth="1"/>
    <col min="8" max="8" width="14.140625" customWidth="1"/>
    <col min="9" max="9" width="12.5703125" customWidth="1"/>
    <col min="10" max="10" width="11.5703125" customWidth="1"/>
  </cols>
  <sheetData>
    <row r="1" spans="1:10" ht="15.75" x14ac:dyDescent="0.25">
      <c r="A1" s="67" t="s">
        <v>0</v>
      </c>
      <c r="B1" s="68"/>
      <c r="C1" s="1"/>
      <c r="D1" s="1"/>
      <c r="E1" s="1"/>
      <c r="F1" s="2"/>
      <c r="G1" s="77" t="s">
        <v>75</v>
      </c>
      <c r="H1" s="77"/>
      <c r="I1" s="77"/>
      <c r="J1" s="77"/>
    </row>
    <row r="2" spans="1:10" ht="15.75" x14ac:dyDescent="0.25">
      <c r="A2" s="27"/>
      <c r="B2" s="28"/>
      <c r="C2" s="1"/>
      <c r="D2" s="1"/>
      <c r="E2" s="1"/>
      <c r="F2" s="2"/>
      <c r="G2" s="2"/>
      <c r="H2" s="2"/>
      <c r="I2" s="3"/>
    </row>
    <row r="3" spans="1:10" ht="18" x14ac:dyDescent="0.25">
      <c r="A3" s="73" t="s">
        <v>76</v>
      </c>
      <c r="B3" s="73"/>
      <c r="C3" s="73"/>
      <c r="D3" s="73"/>
      <c r="E3" s="73"/>
      <c r="F3" s="73"/>
      <c r="G3" s="73"/>
      <c r="H3" s="73"/>
      <c r="I3" s="73"/>
      <c r="J3" s="73"/>
    </row>
    <row r="4" spans="1:10" x14ac:dyDescent="0.25">
      <c r="A4" s="4"/>
      <c r="B4" s="5"/>
      <c r="C4" s="1"/>
      <c r="D4" s="1"/>
      <c r="E4" s="1"/>
      <c r="F4" s="5"/>
      <c r="G4" s="5"/>
      <c r="H4" s="5"/>
      <c r="I4" s="5"/>
      <c r="J4" s="5"/>
    </row>
    <row r="5" spans="1:10" ht="63.75" x14ac:dyDescent="0.25">
      <c r="A5" s="6" t="s">
        <v>1</v>
      </c>
      <c r="B5" s="6" t="s">
        <v>2</v>
      </c>
      <c r="C5" s="7" t="s">
        <v>3</v>
      </c>
      <c r="D5" s="7" t="s">
        <v>4</v>
      </c>
      <c r="E5" s="8" t="s">
        <v>5</v>
      </c>
      <c r="F5" s="8" t="s">
        <v>6</v>
      </c>
      <c r="G5" s="8" t="s">
        <v>7</v>
      </c>
      <c r="H5" s="8" t="s">
        <v>8</v>
      </c>
      <c r="I5" s="8" t="s">
        <v>9</v>
      </c>
      <c r="J5" s="8" t="s">
        <v>10</v>
      </c>
    </row>
    <row r="6" spans="1:10" ht="18" customHeight="1" x14ac:dyDescent="0.25">
      <c r="A6" s="6">
        <v>1</v>
      </c>
      <c r="B6" s="6">
        <v>2</v>
      </c>
      <c r="C6" s="7">
        <v>3</v>
      </c>
      <c r="D6" s="7">
        <v>4</v>
      </c>
      <c r="E6" s="7">
        <v>5</v>
      </c>
      <c r="F6" s="7">
        <v>6</v>
      </c>
      <c r="G6" s="7" t="s">
        <v>11</v>
      </c>
      <c r="H6" s="8" t="s">
        <v>12</v>
      </c>
      <c r="I6" s="7" t="s">
        <v>13</v>
      </c>
      <c r="J6" s="7">
        <v>10</v>
      </c>
    </row>
    <row r="7" spans="1:10" ht="33.75" customHeight="1" x14ac:dyDescent="0.25">
      <c r="A7" s="63">
        <v>1</v>
      </c>
      <c r="B7" s="64" t="s">
        <v>95</v>
      </c>
      <c r="C7" s="55">
        <v>50</v>
      </c>
      <c r="D7" s="56" t="s">
        <v>21</v>
      </c>
      <c r="E7" s="58"/>
      <c r="F7" s="59"/>
      <c r="G7" s="57">
        <f>C7*ROUND(F7, 4)</f>
        <v>0</v>
      </c>
      <c r="H7" s="57">
        <f>G7*0.095</f>
        <v>0</v>
      </c>
      <c r="I7" s="57">
        <f>G7+H7</f>
        <v>0</v>
      </c>
      <c r="J7" s="60"/>
    </row>
    <row r="8" spans="1:10" ht="20.25" customHeight="1" x14ac:dyDescent="0.25">
      <c r="A8" s="9">
        <v>2</v>
      </c>
      <c r="B8" s="26" t="s">
        <v>47</v>
      </c>
      <c r="C8" s="25">
        <v>10</v>
      </c>
      <c r="D8" s="10" t="s">
        <v>21</v>
      </c>
      <c r="E8" s="11"/>
      <c r="F8" s="22"/>
      <c r="G8" s="12">
        <f t="shared" ref="G8:G25" si="0">C8*ROUND(F8, 4)</f>
        <v>0</v>
      </c>
      <c r="H8" s="12">
        <f t="shared" ref="H8:H25" si="1">G8*0.095</f>
        <v>0</v>
      </c>
      <c r="I8" s="12">
        <f t="shared" ref="I8:I25" si="2">G8+H8</f>
        <v>0</v>
      </c>
      <c r="J8" s="13"/>
    </row>
    <row r="9" spans="1:10" ht="33.75" customHeight="1" x14ac:dyDescent="0.25">
      <c r="A9" s="61">
        <v>3</v>
      </c>
      <c r="B9" s="62" t="s">
        <v>94</v>
      </c>
      <c r="C9" s="25">
        <v>100</v>
      </c>
      <c r="D9" s="10" t="s">
        <v>21</v>
      </c>
      <c r="E9" s="11"/>
      <c r="F9" s="22"/>
      <c r="G9" s="12">
        <f t="shared" si="0"/>
        <v>0</v>
      </c>
      <c r="H9" s="12">
        <f t="shared" si="1"/>
        <v>0</v>
      </c>
      <c r="I9" s="12">
        <f t="shared" si="2"/>
        <v>0</v>
      </c>
      <c r="J9" s="13"/>
    </row>
    <row r="10" spans="1:10" ht="20.25" customHeight="1" x14ac:dyDescent="0.25">
      <c r="A10" s="9">
        <v>4</v>
      </c>
      <c r="B10" s="26" t="s">
        <v>48</v>
      </c>
      <c r="C10" s="25">
        <v>100</v>
      </c>
      <c r="D10" s="10" t="s">
        <v>21</v>
      </c>
      <c r="E10" s="11"/>
      <c r="F10" s="22"/>
      <c r="G10" s="12">
        <f t="shared" si="0"/>
        <v>0</v>
      </c>
      <c r="H10" s="12">
        <f t="shared" si="1"/>
        <v>0</v>
      </c>
      <c r="I10" s="12">
        <f t="shared" si="2"/>
        <v>0</v>
      </c>
      <c r="J10" s="13"/>
    </row>
    <row r="11" spans="1:10" ht="33.75" customHeight="1" x14ac:dyDescent="0.25">
      <c r="A11" s="9">
        <v>5</v>
      </c>
      <c r="B11" s="26" t="s">
        <v>49</v>
      </c>
      <c r="C11" s="25">
        <v>10</v>
      </c>
      <c r="D11" s="10" t="s">
        <v>21</v>
      </c>
      <c r="E11" s="11"/>
      <c r="F11" s="22"/>
      <c r="G11" s="12">
        <f t="shared" si="0"/>
        <v>0</v>
      </c>
      <c r="H11" s="12">
        <f t="shared" si="1"/>
        <v>0</v>
      </c>
      <c r="I11" s="12">
        <f t="shared" si="2"/>
        <v>0</v>
      </c>
      <c r="J11" s="13"/>
    </row>
    <row r="12" spans="1:10" ht="20.25" customHeight="1" x14ac:dyDescent="0.25">
      <c r="A12" s="9">
        <v>6</v>
      </c>
      <c r="B12" s="26" t="s">
        <v>50</v>
      </c>
      <c r="C12" s="25">
        <v>40</v>
      </c>
      <c r="D12" s="10" t="s">
        <v>21</v>
      </c>
      <c r="E12" s="11"/>
      <c r="F12" s="22"/>
      <c r="G12" s="12">
        <f t="shared" si="0"/>
        <v>0</v>
      </c>
      <c r="H12" s="12">
        <f t="shared" si="1"/>
        <v>0</v>
      </c>
      <c r="I12" s="12">
        <f t="shared" si="2"/>
        <v>0</v>
      </c>
      <c r="J12" s="13"/>
    </row>
    <row r="13" spans="1:10" ht="33.75" customHeight="1" x14ac:dyDescent="0.25">
      <c r="A13" s="9">
        <v>7</v>
      </c>
      <c r="B13" s="26" t="s">
        <v>51</v>
      </c>
      <c r="C13" s="25">
        <v>30</v>
      </c>
      <c r="D13" s="10" t="s">
        <v>21</v>
      </c>
      <c r="E13" s="11"/>
      <c r="F13" s="22"/>
      <c r="G13" s="12">
        <f t="shared" si="0"/>
        <v>0</v>
      </c>
      <c r="H13" s="12">
        <f t="shared" si="1"/>
        <v>0</v>
      </c>
      <c r="I13" s="12">
        <f t="shared" si="2"/>
        <v>0</v>
      </c>
      <c r="J13" s="13"/>
    </row>
    <row r="14" spans="1:10" ht="33.75" customHeight="1" x14ac:dyDescent="0.25">
      <c r="A14" s="63">
        <v>8</v>
      </c>
      <c r="B14" s="64" t="s">
        <v>96</v>
      </c>
      <c r="C14" s="55">
        <v>10</v>
      </c>
      <c r="D14" s="56" t="s">
        <v>21</v>
      </c>
      <c r="E14" s="58"/>
      <c r="F14" s="59"/>
      <c r="G14" s="57">
        <f t="shared" si="0"/>
        <v>0</v>
      </c>
      <c r="H14" s="57">
        <f t="shared" si="1"/>
        <v>0</v>
      </c>
      <c r="I14" s="57">
        <f t="shared" si="2"/>
        <v>0</v>
      </c>
      <c r="J14" s="60"/>
    </row>
    <row r="15" spans="1:10" ht="50.25" customHeight="1" x14ac:dyDescent="0.25">
      <c r="A15" s="61">
        <v>9</v>
      </c>
      <c r="B15" s="62" t="s">
        <v>97</v>
      </c>
      <c r="C15" s="25">
        <v>5</v>
      </c>
      <c r="D15" s="10" t="s">
        <v>21</v>
      </c>
      <c r="E15" s="11"/>
      <c r="F15" s="22"/>
      <c r="G15" s="12">
        <f t="shared" si="0"/>
        <v>0</v>
      </c>
      <c r="H15" s="12">
        <f t="shared" si="1"/>
        <v>0</v>
      </c>
      <c r="I15" s="12">
        <f t="shared" si="2"/>
        <v>0</v>
      </c>
      <c r="J15" s="13"/>
    </row>
    <row r="16" spans="1:10" ht="20.25" customHeight="1" x14ac:dyDescent="0.25">
      <c r="A16" s="9">
        <v>10</v>
      </c>
      <c r="B16" s="26" t="s">
        <v>52</v>
      </c>
      <c r="C16" s="25">
        <v>5</v>
      </c>
      <c r="D16" s="10" t="s">
        <v>21</v>
      </c>
      <c r="E16" s="11"/>
      <c r="F16" s="22"/>
      <c r="G16" s="12">
        <f t="shared" si="0"/>
        <v>0</v>
      </c>
      <c r="H16" s="12">
        <f t="shared" si="1"/>
        <v>0</v>
      </c>
      <c r="I16" s="12">
        <f t="shared" si="2"/>
        <v>0</v>
      </c>
      <c r="J16" s="13"/>
    </row>
    <row r="17" spans="1:10" ht="20.25" customHeight="1" x14ac:dyDescent="0.25">
      <c r="A17" s="9">
        <v>11</v>
      </c>
      <c r="B17" s="26" t="s">
        <v>53</v>
      </c>
      <c r="C17" s="25">
        <v>5</v>
      </c>
      <c r="D17" s="10" t="s">
        <v>21</v>
      </c>
      <c r="E17" s="11"/>
      <c r="F17" s="22"/>
      <c r="G17" s="12">
        <f t="shared" si="0"/>
        <v>0</v>
      </c>
      <c r="H17" s="12">
        <f t="shared" si="1"/>
        <v>0</v>
      </c>
      <c r="I17" s="12">
        <f t="shared" si="2"/>
        <v>0</v>
      </c>
      <c r="J17" s="13"/>
    </row>
    <row r="18" spans="1:10" ht="20.25" customHeight="1" x14ac:dyDescent="0.25">
      <c r="A18" s="9">
        <v>12</v>
      </c>
      <c r="B18" s="26" t="s">
        <v>54</v>
      </c>
      <c r="C18" s="25">
        <v>5</v>
      </c>
      <c r="D18" s="10" t="s">
        <v>21</v>
      </c>
      <c r="E18" s="11"/>
      <c r="F18" s="22"/>
      <c r="G18" s="12">
        <f t="shared" si="0"/>
        <v>0</v>
      </c>
      <c r="H18" s="12">
        <f t="shared" si="1"/>
        <v>0</v>
      </c>
      <c r="I18" s="12">
        <f t="shared" si="2"/>
        <v>0</v>
      </c>
      <c r="J18" s="13"/>
    </row>
    <row r="19" spans="1:10" ht="20.25" customHeight="1" x14ac:dyDescent="0.25">
      <c r="A19" s="61">
        <v>13</v>
      </c>
      <c r="B19" s="62" t="s">
        <v>93</v>
      </c>
      <c r="C19" s="25">
        <v>5</v>
      </c>
      <c r="D19" s="10" t="s">
        <v>21</v>
      </c>
      <c r="E19" s="11"/>
      <c r="F19" s="22"/>
      <c r="G19" s="12">
        <f t="shared" si="0"/>
        <v>0</v>
      </c>
      <c r="H19" s="12">
        <f t="shared" si="1"/>
        <v>0</v>
      </c>
      <c r="I19" s="12">
        <f t="shared" si="2"/>
        <v>0</v>
      </c>
      <c r="J19" s="13"/>
    </row>
    <row r="20" spans="1:10" ht="20.25" customHeight="1" x14ac:dyDescent="0.25">
      <c r="A20" s="9">
        <v>14</v>
      </c>
      <c r="B20" s="26" t="s">
        <v>55</v>
      </c>
      <c r="C20" s="25">
        <v>5</v>
      </c>
      <c r="D20" s="10" t="s">
        <v>21</v>
      </c>
      <c r="E20" s="11"/>
      <c r="F20" s="22"/>
      <c r="G20" s="12">
        <f t="shared" si="0"/>
        <v>0</v>
      </c>
      <c r="H20" s="12">
        <f t="shared" si="1"/>
        <v>0</v>
      </c>
      <c r="I20" s="12">
        <f t="shared" si="2"/>
        <v>0</v>
      </c>
      <c r="J20" s="13"/>
    </row>
    <row r="21" spans="1:10" ht="20.25" customHeight="1" x14ac:dyDescent="0.25">
      <c r="A21" s="9">
        <v>15</v>
      </c>
      <c r="B21" s="26" t="s">
        <v>56</v>
      </c>
      <c r="C21" s="25">
        <v>5</v>
      </c>
      <c r="D21" s="10" t="s">
        <v>21</v>
      </c>
      <c r="E21" s="11"/>
      <c r="F21" s="22"/>
      <c r="G21" s="12">
        <f t="shared" si="0"/>
        <v>0</v>
      </c>
      <c r="H21" s="12">
        <f t="shared" si="1"/>
        <v>0</v>
      </c>
      <c r="I21" s="12">
        <f t="shared" si="2"/>
        <v>0</v>
      </c>
      <c r="J21" s="13"/>
    </row>
    <row r="22" spans="1:10" ht="33.75" customHeight="1" x14ac:dyDescent="0.25">
      <c r="A22" s="9">
        <v>16</v>
      </c>
      <c r="B22" s="26" t="s">
        <v>57</v>
      </c>
      <c r="C22" s="25">
        <v>10</v>
      </c>
      <c r="D22" s="10" t="s">
        <v>21</v>
      </c>
      <c r="E22" s="11"/>
      <c r="F22" s="22"/>
      <c r="G22" s="12">
        <f t="shared" si="0"/>
        <v>0</v>
      </c>
      <c r="H22" s="12">
        <f t="shared" si="1"/>
        <v>0</v>
      </c>
      <c r="I22" s="12">
        <f t="shared" si="2"/>
        <v>0</v>
      </c>
      <c r="J22" s="13"/>
    </row>
    <row r="23" spans="1:10" ht="33.75" customHeight="1" x14ac:dyDescent="0.25">
      <c r="A23" s="9">
        <v>17</v>
      </c>
      <c r="B23" s="26" t="s">
        <v>58</v>
      </c>
      <c r="C23" s="25">
        <v>5</v>
      </c>
      <c r="D23" s="10" t="s">
        <v>21</v>
      </c>
      <c r="E23" s="11"/>
      <c r="F23" s="22"/>
      <c r="G23" s="12">
        <f t="shared" si="0"/>
        <v>0</v>
      </c>
      <c r="H23" s="12">
        <f t="shared" si="1"/>
        <v>0</v>
      </c>
      <c r="I23" s="12">
        <f t="shared" si="2"/>
        <v>0</v>
      </c>
      <c r="J23" s="13"/>
    </row>
    <row r="24" spans="1:10" ht="49.5" customHeight="1" x14ac:dyDescent="0.25">
      <c r="A24" s="61">
        <v>18</v>
      </c>
      <c r="B24" s="62" t="s">
        <v>98</v>
      </c>
      <c r="C24" s="25">
        <v>1</v>
      </c>
      <c r="D24" s="10" t="s">
        <v>21</v>
      </c>
      <c r="E24" s="11"/>
      <c r="F24" s="22"/>
      <c r="G24" s="12">
        <f t="shared" si="0"/>
        <v>0</v>
      </c>
      <c r="H24" s="12">
        <f t="shared" si="1"/>
        <v>0</v>
      </c>
      <c r="I24" s="12">
        <f t="shared" si="2"/>
        <v>0</v>
      </c>
      <c r="J24" s="13"/>
    </row>
    <row r="25" spans="1:10" ht="20.25" customHeight="1" x14ac:dyDescent="0.25">
      <c r="A25" s="9">
        <v>19</v>
      </c>
      <c r="B25" s="26" t="s">
        <v>72</v>
      </c>
      <c r="C25" s="25">
        <v>1</v>
      </c>
      <c r="D25" s="10" t="s">
        <v>21</v>
      </c>
      <c r="E25" s="11"/>
      <c r="F25" s="22"/>
      <c r="G25" s="12">
        <f t="shared" si="0"/>
        <v>0</v>
      </c>
      <c r="H25" s="12">
        <f t="shared" si="1"/>
        <v>0</v>
      </c>
      <c r="I25" s="12">
        <f t="shared" si="2"/>
        <v>0</v>
      </c>
      <c r="J25" s="13"/>
    </row>
    <row r="26" spans="1:10" ht="16.5" x14ac:dyDescent="0.25">
      <c r="A26" s="30"/>
      <c r="B26" s="31" t="s">
        <v>59</v>
      </c>
      <c r="C26" s="32" t="s">
        <v>14</v>
      </c>
      <c r="D26" s="33" t="s">
        <v>14</v>
      </c>
      <c r="E26" s="33" t="s">
        <v>14</v>
      </c>
      <c r="F26" s="33" t="s">
        <v>14</v>
      </c>
      <c r="G26" s="33">
        <f>SUM(G7:G25)</f>
        <v>0</v>
      </c>
      <c r="H26" s="33">
        <f t="shared" ref="H26:I26" si="3">SUM(H7:H25)</f>
        <v>0</v>
      </c>
      <c r="I26" s="33">
        <f t="shared" si="3"/>
        <v>0</v>
      </c>
      <c r="J26" s="32">
        <f>SUM(J7:J25)</f>
        <v>0</v>
      </c>
    </row>
    <row r="27" spans="1:10" ht="31.5" customHeight="1" x14ac:dyDescent="0.25">
      <c r="A27" s="78" t="s">
        <v>68</v>
      </c>
      <c r="B27" s="78"/>
      <c r="C27" s="78"/>
      <c r="D27" s="78"/>
      <c r="E27" s="78"/>
      <c r="F27" s="78"/>
      <c r="G27" s="78"/>
      <c r="H27" s="78"/>
      <c r="I27" s="78"/>
      <c r="J27" s="78"/>
    </row>
    <row r="28" spans="1:10" ht="49.5" customHeight="1" x14ac:dyDescent="0.25">
      <c r="A28" s="79"/>
      <c r="B28" s="79"/>
      <c r="C28" s="79"/>
      <c r="D28" s="79"/>
      <c r="E28" s="79"/>
      <c r="F28" s="79"/>
      <c r="G28" s="79"/>
      <c r="H28" s="79"/>
      <c r="I28" s="79"/>
      <c r="J28" s="79"/>
    </row>
    <row r="29" spans="1:10" x14ac:dyDescent="0.25">
      <c r="A29" s="69" t="s">
        <v>15</v>
      </c>
      <c r="B29" s="69"/>
      <c r="C29" s="69"/>
      <c r="D29" s="69"/>
      <c r="E29" s="69"/>
      <c r="F29" s="69"/>
      <c r="G29" s="69"/>
      <c r="H29" s="69"/>
      <c r="I29" s="69"/>
      <c r="J29" s="69"/>
    </row>
    <row r="30" spans="1:10" ht="17.25" customHeight="1" x14ac:dyDescent="0.25">
      <c r="A30" s="70" t="s">
        <v>16</v>
      </c>
      <c r="B30" s="71"/>
      <c r="C30" s="71"/>
      <c r="D30" s="71"/>
      <c r="E30" s="71"/>
      <c r="F30" s="71"/>
      <c r="G30" s="71"/>
      <c r="H30" s="71"/>
      <c r="I30" s="71"/>
      <c r="J30" s="71"/>
    </row>
    <row r="31" spans="1:10" ht="17.25" customHeight="1" x14ac:dyDescent="0.25">
      <c r="A31" s="18" t="s">
        <v>17</v>
      </c>
      <c r="B31" s="19"/>
      <c r="C31" s="19"/>
      <c r="D31" s="19"/>
      <c r="E31" s="19"/>
      <c r="F31" s="19"/>
      <c r="G31" s="19"/>
      <c r="H31" s="19"/>
      <c r="I31" s="19"/>
      <c r="J31" s="19"/>
    </row>
    <row r="32" spans="1:10" ht="17.25" customHeight="1" x14ac:dyDescent="0.25">
      <c r="A32" s="65" t="s">
        <v>88</v>
      </c>
      <c r="B32" s="65"/>
      <c r="C32" s="65"/>
      <c r="D32" s="65"/>
      <c r="E32" s="65"/>
      <c r="F32" s="65"/>
      <c r="G32" s="65"/>
      <c r="H32" s="65"/>
      <c r="I32" s="65"/>
      <c r="J32" s="65"/>
    </row>
    <row r="33" spans="1:10" ht="17.25" customHeight="1" x14ac:dyDescent="0.25">
      <c r="A33" s="65" t="s">
        <v>89</v>
      </c>
      <c r="B33" s="65"/>
      <c r="C33" s="65"/>
      <c r="D33" s="65"/>
      <c r="E33" s="65"/>
      <c r="F33" s="65"/>
      <c r="G33" s="65"/>
      <c r="H33" s="65"/>
      <c r="I33" s="65"/>
      <c r="J33" s="65"/>
    </row>
    <row r="34" spans="1:10" ht="17.25" customHeight="1" x14ac:dyDescent="0.25">
      <c r="A34" s="20" t="s">
        <v>18</v>
      </c>
      <c r="B34" s="21"/>
      <c r="C34" s="21"/>
      <c r="D34" s="21"/>
      <c r="E34" s="21"/>
      <c r="F34" s="21"/>
      <c r="G34" s="21"/>
      <c r="H34" s="21"/>
      <c r="I34" s="21"/>
      <c r="J34" s="21"/>
    </row>
    <row r="35" spans="1:10" ht="17.25" customHeight="1" x14ac:dyDescent="0.25">
      <c r="A35" s="20" t="s">
        <v>19</v>
      </c>
      <c r="B35" s="21"/>
      <c r="C35" s="21"/>
      <c r="D35" s="21"/>
      <c r="E35" s="21"/>
      <c r="F35" s="21"/>
      <c r="G35" s="21"/>
      <c r="H35" s="21"/>
      <c r="I35" s="21"/>
      <c r="J35" s="21"/>
    </row>
    <row r="36" spans="1:10" ht="27" customHeight="1" x14ac:dyDescent="0.25">
      <c r="A36" s="65" t="s">
        <v>20</v>
      </c>
      <c r="B36" s="66"/>
      <c r="C36" s="66"/>
      <c r="D36" s="66"/>
      <c r="E36" s="66"/>
      <c r="F36" s="66"/>
      <c r="G36" s="66"/>
      <c r="H36" s="66"/>
      <c r="I36" s="66"/>
      <c r="J36" s="66"/>
    </row>
    <row r="37" spans="1:10" ht="27" customHeight="1" x14ac:dyDescent="0.25">
      <c r="A37" s="65" t="s">
        <v>90</v>
      </c>
      <c r="B37" s="65"/>
      <c r="C37" s="65"/>
      <c r="D37" s="65"/>
      <c r="E37" s="65"/>
      <c r="F37" s="65"/>
      <c r="G37" s="65"/>
      <c r="H37" s="65"/>
      <c r="I37" s="65"/>
      <c r="J37" s="65"/>
    </row>
  </sheetData>
  <sheetProtection algorithmName="SHA-512" hashValue="JVy4vuFB5lBMn9/n2BG3RGPi5fOdWmaxMp9OVveArmhl1EXYxPpHg7rWzHyn7FLGMUM90GqwsrT5k/mN8E1cmw==" saltValue="n51HHvLuqN15mk4Sv3sSyw==" spinCount="100000" sheet="1" objects="1" scenarios="1"/>
  <mergeCells count="10">
    <mergeCell ref="A32:J32"/>
    <mergeCell ref="A33:J33"/>
    <mergeCell ref="A36:J36"/>
    <mergeCell ref="A37:J37"/>
    <mergeCell ref="A1:B1"/>
    <mergeCell ref="A27:J28"/>
    <mergeCell ref="A29:J29"/>
    <mergeCell ref="A30:J30"/>
    <mergeCell ref="A3:J3"/>
    <mergeCell ref="G1:J1"/>
  </mergeCells>
  <dataValidations count="1">
    <dataValidation type="whole" operator="equal" allowBlank="1" showInputMessage="1" showErrorMessage="1" sqref="J7:J25">
      <formula1>1</formula1>
    </dataValidation>
  </dataValidations>
  <pageMargins left="0.51181102362204722" right="0.51181102362204722" top="0.74803149606299213" bottom="0.74803149606299213" header="0.31496062992125984" footer="0.31496062992125984"/>
  <pageSetup paperSize="9" scale="85"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4</vt:i4>
      </vt:variant>
    </vt:vector>
  </HeadingPairs>
  <TitlesOfParts>
    <vt:vector size="10" baseType="lpstr">
      <vt:lpstr>1. eko jogurt in eko kefir</vt:lpstr>
      <vt:lpstr>2. EKO GOVEJE MESO IN IZDELKI</vt:lpstr>
      <vt:lpstr>3. goveje meso in izd. sheme k.</vt:lpstr>
      <vt:lpstr>4. eko kruh in izd brez ALERGEN</vt:lpstr>
      <vt:lpstr>5. Pek. pecivo in kruh po smern</vt:lpstr>
      <vt:lpstr>6. DRUGI IZDELKI</vt:lpstr>
      <vt:lpstr>'1. eko jogurt in eko kefir'!Področje_tiskanja</vt:lpstr>
      <vt:lpstr>'2. EKO GOVEJE MESO IN IZDELKI'!Področje_tiskanja</vt:lpstr>
      <vt:lpstr>'3. goveje meso in izd. sheme k.'!Področje_tiskanja</vt:lpstr>
      <vt:lpstr>'4. eko kruh in izd brez ALERGEN'!Področje_tiskanja</vt:lpstr>
    </vt:vector>
  </TitlesOfParts>
  <Company>MOL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Urška Brglez</dc:creator>
  <cp:lastModifiedBy>Viktorija Strajnar</cp:lastModifiedBy>
  <cp:lastPrinted>2026-04-13T08:42:57Z</cp:lastPrinted>
  <dcterms:created xsi:type="dcterms:W3CDTF">2021-02-15T08:39:43Z</dcterms:created>
  <dcterms:modified xsi:type="dcterms:W3CDTF">2026-05-05T08:27:22Z</dcterms:modified>
</cp:coreProperties>
</file>